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C:\Users\Urška\Documents\Dokumenti\7_javna naročila\Občina Ljutomer_po pooblastilu DRSV\2_Razpisna dokumentacija\za objavo\"/>
    </mc:Choice>
  </mc:AlternateContent>
  <xr:revisionPtr revIDLastSave="0" documentId="13_ncr:1_{90B886A8-3D58-43DF-83A7-93283E3D1AA8}" xr6:coauthVersionLast="47" xr6:coauthVersionMax="47" xr10:uidLastSave="{00000000-0000-0000-0000-000000000000}"/>
  <bookViews>
    <workbookView xWindow="57600" yWindow="1605" windowWidth="33315" windowHeight="14145" tabRatio="833" activeTab="1" xr2:uid="{00000000-000D-0000-FFFF-FFFF00000000}"/>
  </bookViews>
  <sheets>
    <sheet name="Sheet1" sheetId="34" r:id="rId1"/>
    <sheet name="1. rekapitulacija" sheetId="6" r:id="rId2"/>
    <sheet name="1.1 desni breg Mure" sheetId="14" r:id="rId3"/>
    <sheet name="1.2 zasaditev" sheetId="39" r:id="rId4"/>
    <sheet name="List1" sheetId="9" r:id="rId5"/>
    <sheet name="List3" sheetId="4" r:id="rId6"/>
  </sheets>
  <definedNames>
    <definedName name="_xlnm.Print_Area" localSheetId="1">'1. rekapitulacija'!$A$1:$F$40</definedName>
    <definedName name="_xlnm.Print_Area" localSheetId="2">'1.1 desni breg Mure'!$A$1:$F$108</definedName>
    <definedName name="_xlnm.Print_Area" localSheetId="3">'1.2 zasaditev'!$A$1:$F$85</definedName>
    <definedName name="_xlnm.Print_Titles" localSheetId="2">'1.1 desni breg Mure'!$19:$20</definedName>
    <definedName name="_xlnm.Print_Titles" localSheetId="3">'1.2 zasaditev'!$19:$20</definedName>
  </definedNames>
  <calcPr calcId="191029" fullPrecision="0"/>
</workbook>
</file>

<file path=xl/calcChain.xml><?xml version="1.0" encoding="utf-8"?>
<calcChain xmlns="http://schemas.openxmlformats.org/spreadsheetml/2006/main">
  <c r="F13" i="6" l="1"/>
  <c r="F81" i="39"/>
  <c r="F83" i="39" s="1"/>
  <c r="F14" i="39" s="1"/>
  <c r="F72" i="39"/>
  <c r="D70" i="39"/>
  <c r="F70" i="39" s="1"/>
  <c r="D68" i="39"/>
  <c r="F68" i="39" s="1"/>
  <c r="D66" i="39"/>
  <c r="F66" i="39" s="1"/>
  <c r="D64" i="39"/>
  <c r="F64" i="39" s="1"/>
  <c r="D62" i="39"/>
  <c r="F62" i="39" s="1"/>
  <c r="F60" i="39"/>
  <c r="F58" i="39"/>
  <c r="F56" i="39"/>
  <c r="F54" i="39"/>
  <c r="F52" i="39"/>
  <c r="F50" i="39"/>
  <c r="F48" i="39"/>
  <c r="F46" i="39"/>
  <c r="F44" i="39"/>
  <c r="F37" i="39"/>
  <c r="F35" i="39"/>
  <c r="F39" i="39" s="1"/>
  <c r="F12" i="39" s="1"/>
  <c r="F29" i="39"/>
  <c r="F27" i="39"/>
  <c r="F25" i="39"/>
  <c r="F23" i="39"/>
  <c r="F31" i="39" s="1"/>
  <c r="F11" i="39" s="1"/>
  <c r="F82" i="14"/>
  <c r="F67" i="14"/>
  <c r="F101" i="14"/>
  <c r="F103" i="14"/>
  <c r="F74" i="39" l="1"/>
  <c r="F76" i="39"/>
  <c r="F13" i="39" s="1"/>
  <c r="F15" i="39" s="1"/>
  <c r="F10" i="6" s="1"/>
  <c r="F105" i="14"/>
  <c r="F38" i="14" l="1"/>
  <c r="F27" i="6"/>
  <c r="F25" i="6"/>
  <c r="F21" i="6"/>
  <c r="F23" i="6" l="1"/>
  <c r="F19" i="6"/>
  <c r="F17" i="6"/>
  <c r="F15" i="6"/>
  <c r="F95" i="14" l="1"/>
  <c r="F99" i="14" l="1"/>
  <c r="F97" i="14"/>
  <c r="F96" i="14"/>
  <c r="F65" i="14"/>
  <c r="F63" i="14"/>
  <c r="F87" i="14"/>
  <c r="F85" i="14"/>
  <c r="F83" i="14"/>
  <c r="F81" i="14"/>
  <c r="F80" i="14"/>
  <c r="F79" i="14"/>
  <c r="F78" i="14"/>
  <c r="F61" i="14"/>
  <c r="F59" i="14"/>
  <c r="F89" i="14" l="1"/>
  <c r="F13" i="14" s="1"/>
  <c r="F57" i="14" l="1"/>
  <c r="F71" i="14" l="1"/>
  <c r="F70" i="14"/>
  <c r="F55" i="14"/>
  <c r="F54" i="14"/>
  <c r="F47" i="14"/>
  <c r="F46" i="14"/>
  <c r="F45" i="14"/>
  <c r="F44" i="14"/>
  <c r="F43" i="14"/>
  <c r="F40" i="14"/>
  <c r="F107" i="14" l="1"/>
  <c r="F68" i="14"/>
  <c r="F73" i="14" s="1"/>
  <c r="F42" i="14"/>
  <c r="F49" i="14" s="1"/>
  <c r="F11" i="14" l="1"/>
  <c r="F12" i="14" l="1"/>
  <c r="F14" i="14"/>
  <c r="F15" i="14" l="1"/>
  <c r="F9" i="6" l="1"/>
  <c r="F11" i="6" s="1"/>
  <c r="F29" i="6" s="1"/>
  <c r="F31" i="6" s="1"/>
  <c r="F33" i="6" s="1"/>
  <c r="F35" i="6" s="1"/>
  <c r="F37" i="6" s="1"/>
</calcChain>
</file>

<file path=xl/sharedStrings.xml><?xml version="1.0" encoding="utf-8"?>
<sst xmlns="http://schemas.openxmlformats.org/spreadsheetml/2006/main" count="285" uniqueCount="196">
  <si>
    <t>Poz.</t>
  </si>
  <si>
    <t>Opis</t>
  </si>
  <si>
    <t>Vrednost (EUR)</t>
  </si>
  <si>
    <t>PREDDELA</t>
  </si>
  <si>
    <t>ZEMELJSKA DELA</t>
  </si>
  <si>
    <t>SKUPAJ:</t>
  </si>
  <si>
    <t>Enota</t>
  </si>
  <si>
    <t>Količina</t>
  </si>
  <si>
    <t>Cena</t>
  </si>
  <si>
    <t>Vrednost</t>
  </si>
  <si>
    <t>m2</t>
  </si>
  <si>
    <t>S K U P A J  PREDDELA</t>
  </si>
  <si>
    <t>m3</t>
  </si>
  <si>
    <t>REKAPITULACIJA STROŠKOV</t>
  </si>
  <si>
    <t>~ drevesa z deblom premera 11 do 30 cm</t>
  </si>
  <si>
    <t>kos</t>
  </si>
  <si>
    <t>Grobo profiliranje in fino planiranje površin   kot podlaga humusiranju.</t>
  </si>
  <si>
    <t>m1</t>
  </si>
  <si>
    <t>~ drevesa z deblom premera 31 do 50 cm</t>
  </si>
  <si>
    <t>~ drevesa z deblom premera nad 50 cm</t>
  </si>
  <si>
    <t>~ odriv humusa na razdaljo do 50 m</t>
  </si>
  <si>
    <t>1.1</t>
  </si>
  <si>
    <t>1.2</t>
  </si>
  <si>
    <t>1.1.1</t>
  </si>
  <si>
    <t>1.1.2</t>
  </si>
  <si>
    <t>1.1.1.1</t>
  </si>
  <si>
    <t>1.1.1.2</t>
  </si>
  <si>
    <t>1.1.1.3</t>
  </si>
  <si>
    <t>1.1.1.3.1</t>
  </si>
  <si>
    <t>1.1.1.3.2</t>
  </si>
  <si>
    <t>1.1.1.3.3</t>
  </si>
  <si>
    <t>1.1.1.3.4</t>
  </si>
  <si>
    <t>1.1.1.3.5</t>
  </si>
  <si>
    <t>RAZNA DELA</t>
  </si>
  <si>
    <t>S K U P A J   RAZNA DELA</t>
  </si>
  <si>
    <t xml:space="preserve">S K U P A J   ZEMELJSKA DELA </t>
  </si>
  <si>
    <t>1.1.3</t>
  </si>
  <si>
    <t>1.1.4</t>
  </si>
  <si>
    <t>1.2.1</t>
  </si>
  <si>
    <t>1.2.2</t>
  </si>
  <si>
    <t>1.2.3</t>
  </si>
  <si>
    <t>1.2.1.1</t>
  </si>
  <si>
    <t>1.2.1.2</t>
  </si>
  <si>
    <t>1.2.1.3</t>
  </si>
  <si>
    <t>1.2.3.1</t>
  </si>
  <si>
    <t>1.2.3.2</t>
  </si>
  <si>
    <t>1.8</t>
  </si>
  <si>
    <t>Zakoličenje osi in postavitev profilov za izkope in nasipe, zakoličenje vseh objektov v obsegu del, prenos v naravo, vzdrževanje geodetskih točk (vsa geodetska dela v skladu s tehničnimi pogoji)</t>
  </si>
  <si>
    <t>~ nariv  humusa na začasni deponiji ob trasi</t>
  </si>
  <si>
    <t>1.2.2.1</t>
  </si>
  <si>
    <t>1.2.2.2</t>
  </si>
  <si>
    <t>BETONSKA DELA</t>
  </si>
  <si>
    <t>kg</t>
  </si>
  <si>
    <t>1.9</t>
  </si>
  <si>
    <t>1.10</t>
  </si>
  <si>
    <t>Izdelava PID-a</t>
  </si>
  <si>
    <t>Izdelava dokazila o zanesljivosti</t>
  </si>
  <si>
    <t>Projektantski nadzor  (plačilo po dejansko opravljenih urah, ki jih prizna nadzor)</t>
  </si>
  <si>
    <t>Geomehanski nadzor (plačilo po dejansko opravljenih urah, ki jih prizna nadzor)</t>
  </si>
  <si>
    <t>SKUPAJ Z NEPREDVIDENIMI DELI:</t>
  </si>
  <si>
    <t>DDV (22%)</t>
  </si>
  <si>
    <t>VSE SKUPAJ</t>
  </si>
  <si>
    <t>V okviru pripravljalnih del-predhodnega čiščenja terena se mora drevesna in grmovna zarast ohranjati v čimvečji možni meri. Gradnja je dopustna le v območju predvidene trase, v Naturo 2000 poseg ni dovoljen.</t>
  </si>
  <si>
    <t xml:space="preserve">~ grmovje in drevesa z debli premera do 10 cm na redko porasli površini </t>
  </si>
  <si>
    <t xml:space="preserve">~ grmovje in drevesa z debli premera do 10 cm na gosto porasli površini </t>
  </si>
  <si>
    <t xml:space="preserve">~ izkop z nakladanjem na prevozno sredstvo in prevozom na začasno deponijo </t>
  </si>
  <si>
    <t xml:space="preserve">Površinski strojni izkop humusa. </t>
  </si>
  <si>
    <t>Široki strojni izkop prirodno vlažnega materiala za izvedbo v.v. zidu z nakladanjem in prevozom na deponijo.</t>
  </si>
  <si>
    <t>Široki strojni izkop prirodno vlažnega materiala za izvedbo v.v. zidu z odlaganjem na deponijo ob trasi.</t>
  </si>
  <si>
    <t xml:space="preserve">Zasip zidu z materialom od izkopa v plasteh največ po 25 cm s strojnim komprimiranjem min. 98% SPP (oz. po projektu). </t>
  </si>
  <si>
    <t>1.2.4</t>
  </si>
  <si>
    <t>1.2.4.1</t>
  </si>
  <si>
    <t>Izvedba AB zidu - po kampadah z dilatacijami (izvedba po projektu).</t>
  </si>
  <si>
    <t>Izdelava stika med temeljem in stojino po sistemu "bela kad"</t>
  </si>
  <si>
    <t>S K U P A J   BETONSKA DELA</t>
  </si>
  <si>
    <t>~ Dobava in vgradnja podložnega betona C12/15 v debelini 10 cm. V ceni upoštevati tudi ev. opaž robu podložnega betona</t>
  </si>
  <si>
    <t xml:space="preserve">~ Dobava in vgradnja hidrotehničnega betona C30/37, XC4, XF3, PV-II, Dmax 32, prerezi večji od 0.3 m3/m2 </t>
  </si>
  <si>
    <t>~ Dobava in vgradnja rebraste armature B500B. Armatura do vključno fi 12</t>
  </si>
  <si>
    <t xml:space="preserve">~ Dobava in vgradnja rebraste armature B500B. Armatura nad fi 12 </t>
  </si>
  <si>
    <t xml:space="preserve">~ dvostranski opaž </t>
  </si>
  <si>
    <t>V enotnih cenah je potrebno upoštevati  ureditev gradbišča pred začetkom gradnje in odstranitev gradbiščnih objektov ter vzpostavitev prvotnega stanja.
Na gradbiščnem platoju je potrebno predvideti vsaj sledeče:
~ gradbiščno ograjo
~ zabojnik vodstva gradbišča in nadzora
~ zabojnik vodstva izvajalcev
~ sanitarije, garderobe
~ parkirišče
~ tesarsko lopo, skladišče in odlagališče gradbenega materiala in opreme
~ pralna ploščad za vozila
~ urejeno odlagališče opažev in armature...</t>
  </si>
  <si>
    <t xml:space="preserve">Izdelava Navodil za obratovanje in vzdrževanje </t>
  </si>
  <si>
    <t>1.2.3.3</t>
  </si>
  <si>
    <t>1.2.3.4</t>
  </si>
  <si>
    <t>1.2.3.5</t>
  </si>
  <si>
    <t>1.2.3.6</t>
  </si>
  <si>
    <t>1.2.3.7</t>
  </si>
  <si>
    <t>1.2.3.8</t>
  </si>
  <si>
    <t>1.2.3.9</t>
  </si>
  <si>
    <t>1.2.3.10</t>
  </si>
  <si>
    <t>1.2.3.11</t>
  </si>
  <si>
    <t xml:space="preserve">Nabava, dovoz in vgradnja gline za tesnitev nad zasipom s prodom ob temelju v.v. zidu. </t>
  </si>
  <si>
    <t>Nabava, dovoz in vgradnja nosilnega materiala (gramoz) pod temelji v.v. zidu.</t>
  </si>
  <si>
    <t>~  dobava in vgradnja glineno meljnega materiala. 
V postavki upoštevati strojno komprimiranje min. 95% SPP v plasteh višine največ 25 cm (oz. po projektu). Utrjevanje mora biti z valjarjem z bodicami.
Prekomerni nasipni profil upoštevan v končni projektni obliki.</t>
  </si>
  <si>
    <t>ur</t>
  </si>
  <si>
    <t>nasip d.b.Mure</t>
  </si>
  <si>
    <t>Geodetski posnetek začetnega (ničelnega) stanja izvedenega po ostranitvi zarasti.</t>
  </si>
  <si>
    <t xml:space="preserve">Geodetski posnetek izvedenih del, vris v kataster in izdelava geodetskega načrta (vključno z skico meritev, terenskim zapisnikom, kopijo situacij starega in novega stanja). </t>
  </si>
  <si>
    <t>Projektantski nadzor univ.dipl.inž.kraj.arh. pri izvajanju gradbenih, saditvenih in zemeljskih del (plačilo po dejansko opravljenih urah, ki jih prizna nadzor)</t>
  </si>
  <si>
    <t>V enotnih cenah je upoštevati celotni transport.</t>
  </si>
  <si>
    <t>Vsa izkopna dela in transporti izkopnih materialov se obračunajo po prostornini zemljine v raščenem stanju. Vsa nasipna dela se obračunajo po prostornini zemljine v vgrajenem stanju. Izračun količin na podlagi profilov, posnetih pred in po izkopavanju. V enotni ceni postavk za izkope, če ni posebej označeno, mora biti vključeno: izkop, nakladanje in prevoz. 
V ceni ni upoštevana deponija za višek materiala in je predmet ponudbe izvajalca (vključno s transportom).</t>
  </si>
  <si>
    <t>Transport se vrši po obstoječih poteh in po predvideni trasi nasipa. Izvajalec si mora pridobiti dovoljenje za transport po obstoječih poteh. 
Po končani gradnji se sanira eventuelne poškodbe obstoječih cest.</t>
  </si>
  <si>
    <t>Posek in odstranitev grmovja in dreves z odstranitvijo štorov in korenin. V ceni je potrebno upoštevati pripravo in mletje sekancev iz materiala od čiščenja zarasti in nakladanje na kamion s prevozom na deponijo, ki jo zagotovi izvajalec.</t>
  </si>
  <si>
    <t>~ pesek 0/4-2cm (5cm)</t>
  </si>
  <si>
    <t>~ tamponski prodec TP 32 (35cm)</t>
  </si>
  <si>
    <t>V enotnih cenah je potrebno upoštevati tudi vsa pomožna dela in materiale,   izdelava eventuelnih transportnih poti in delovnih platojev  ter  izvedbo  vzdolžnih gradbiščnih cest ob nasipu,  vključno z odstranitvijo po končani gradnji.</t>
  </si>
  <si>
    <t>V enotnih cenah je potrebno upoštevati vpostavitev obstoječega stanja po končani gradnji.</t>
  </si>
  <si>
    <t xml:space="preserve">Humusiranje površin in zatravitev. V travni mešanici naj bodo srednje in počasi ratsoče vrste (Festuca rubra 15%, Lolium perenne 35%, Festuca ovina 20%, Poa pratensis 15%, Cynosurus cristatus 5%, Phelum pratense 5%, Trifolium repens 5%).  </t>
  </si>
  <si>
    <t xml:space="preserve">Nadzor eventuelnih mnenjedajalcev (ZRSVN, ZGS,...) in drugih služb, katerih komunalni vodi potekajo v bližini nameravane gradnje (Telekom Slovenije, elektro Ljubljana,...). Plačilo po dejansko izstavljenih računih.
</t>
  </si>
  <si>
    <t>ZAKLJUČNA DELA</t>
  </si>
  <si>
    <t>PRIPRAVLJALNA DELA</t>
  </si>
  <si>
    <t>S K U P A J  PRIPRAVLJALNA DELA</t>
  </si>
  <si>
    <t>SADITVENA DELA</t>
  </si>
  <si>
    <t>ZAKOLIČBA AREALOV ZASADITVE Z UPOŠTEVANJEM ODMIKOV IN STANDARDOV SKLADNO S PROJEKTOM</t>
  </si>
  <si>
    <t>PAV</t>
  </si>
  <si>
    <t>SHRANJEVANJE ODKOPANE ŽIVICE NA ZAČASNI DEPONIJI ZA PONOVNO UPORABO</t>
  </si>
  <si>
    <t>DOSTAVA IN NASUTJE HUMUSA - ZEMLJE VIŠJE KVALITETE NA OBMOČJIH ZATRAVITVE ALI SADITVE DREVES IN GRMOVNIC</t>
  </si>
  <si>
    <t>NABAVA DREVESNIH IN GRMOVNIH VRST ENAKE SERIJE POD PROJEKTANTSKIM NADZOROM UNIV.DIPL.INŽ.KRAJ.ARH. IN GARANCIJA SADIK ZA OBDOBJE ENEGA LETA</t>
  </si>
  <si>
    <t>KOM</t>
  </si>
  <si>
    <t>1.2.3.12</t>
  </si>
  <si>
    <t>1.2.3.13</t>
  </si>
  <si>
    <t>1.2.3.14</t>
  </si>
  <si>
    <t>1.2.3.15</t>
  </si>
  <si>
    <t>NABAVA, DOSTAVA IN MONTAŽA ZAŠČITNE OGRAJE PROTI DIVJADI (VIŠINE MIN 1,45M) SKUPAJ Z OPORNIMI JEKLENIMI PALICAMI (PODPORA NA CCA 3,5M) ZA DREVESNE IN GOZDNE SADIKE KOT ZAŠČITA CELOTNIH SADITVENIH SESTOJEV</t>
  </si>
  <si>
    <t>M</t>
  </si>
  <si>
    <t>NABAVA IN DOSTAVA OPORNEGA KOLIČKA (Fi=4cm, VIŠINA 1,25m) IN MANŠETO ZA ZAVETROVANJE</t>
  </si>
  <si>
    <t>NABAVA HUMIFICIRANEGA GROZDNEGA MOŠTA NPR BIOVN OZ. ENAKOVREDNO (0,25KG NA SADIKO IN OBSTOJEČA DREVESA)</t>
  </si>
  <si>
    <t>KG</t>
  </si>
  <si>
    <t>NABAVA MIKORIZNEGA GLIVIČNEGA INOKULANTA KOT NPR. TREE SAVER TRANSPLANT OZIROMA ENAKOVREDNO (85G K POSAMEZNI SADIKI)</t>
  </si>
  <si>
    <t>NABAVA IN DODAJANJE 1 KOM GNOJILNE TABLETE K DREVESNI SADIKI NA NARAVNI BAZI 21G Z DOLGOTRAJNIM DELOVANJEM KOT NPR. HEALTHY START 12-8-8 OZIROMA ENAKOVREDNO</t>
  </si>
  <si>
    <t>NABAVA IN DODAJANJE GNOJILNE TABLETE K GRMOVNIM SADIKAM NA NARAVNI BAZI 21G Z DOLGOTRAJNIM DELOVANJEM KOT NPR. HEALTHY START 12-8-8 OZIROMA ENAKOVREDNO</t>
  </si>
  <si>
    <t>STROJNA SETEV TRAVNE MEŠANICE PO SPECIFIKACIJI 25 g/m2 IN Z ZALIVANJEM MIN 3 l/m2.</t>
  </si>
  <si>
    <t>M2</t>
  </si>
  <si>
    <t>NADOMESTNA SADITEV IZPADLIH SADIK ZARADI IZPADA (DIVJAD, SUŠA, MEHANSKE POŠKODBE…) V OCENI 20% SADIK</t>
  </si>
  <si>
    <t>PRO</t>
  </si>
  <si>
    <t>ČIŠČENJE OBMOČJA PO KONČANIH DELIH</t>
  </si>
  <si>
    <t xml:space="preserve">S K U P A J   ZAKLJUČNA DELA </t>
  </si>
  <si>
    <t>S K U P A J   SADITVENA DELA</t>
  </si>
  <si>
    <t>'Dobava in vgradnja steklene stene višine 0.50m v vnaprej pripravljene odprtine AB zidu po navodilih proizvajalca (kot .npr IBS Technics). Material zapornih elementov je večplastno lepljeno steklo, skupne debeline min. 55mm. V utore se namesti vertikalna in horizontalna tesnila (EPDM). Pritrdilni elementi so iz nerjavnega jekla  V4A. Pritrdilne plošče vmesnih stebrov so iz nerjavnega jekla SS 304, vmesni stebri pa iz aluminija EN AW-5053-T6.
Ker so detajli za vgradnjo lamel ali steklene zaščite različne odvisne od izbire proizvajalca, detajlnejši načrt  pripravi izvajalec.</t>
  </si>
  <si>
    <t>ZAŠČITA OBSTOJEČIH DREVES MED GRADNJO SKLADNO Z NAVODILI IN STANDARDI PO PROJEKTANTSKEM NADZORU</t>
  </si>
  <si>
    <t>PODIRANJE DREVES IN ODVOZ</t>
  </si>
  <si>
    <t xml:space="preserve">ODSTANJEVANJE OBSTOJEČIH DREVESNIH PANJEV IN ODVOZ </t>
  </si>
  <si>
    <t>Del objekta:   1.2  Zasaditev</t>
  </si>
  <si>
    <t>1.2.1.4</t>
  </si>
  <si>
    <t>DOBAVA, SAJENJE IN ZAŠČITA POPENJAVKE HEDERA HELIX VELIKOSTI P9 IN SREDNJE KAKOVOSTI OB PODPORNEM ZIDU (1 SADIKA/ 2 m). SAJENJE POD MOTKO, DODAJANJEM GNOJILA, ZALIVANJE, PREGLED SADIKE PO ENEM LETU.</t>
  </si>
  <si>
    <t>1.3</t>
  </si>
  <si>
    <t>1.4</t>
  </si>
  <si>
    <t>1.5</t>
  </si>
  <si>
    <t>1.6</t>
  </si>
  <si>
    <t>1.7</t>
  </si>
  <si>
    <t>Nabava, dovoz in montaža nepovratnega ventila na prepust premera 30 cm kot .npr MwStop (Mw290-55-3std) ali podobno. Skupaj z materialmom za pritrditev in vsemi pomoznimi deli.</t>
  </si>
  <si>
    <t>Izdelava prepusta dolžine 2 m (premer cevi 30 cm) - AB konstrukcija z dodatnim tesnenjem iz gline, z vsemi pomožnimi deli.
Iztok je obdelan s položenim kamnom v betonu. 
V ceni je vključena tudi dobava in vgradnja  prepusta vključno z vtočno glavo, grobo rešetko na vtoku, podložnim betonom, betonom C25/30,...</t>
  </si>
  <si>
    <t>~ dovoz iz deponije in razgrnitev.</t>
  </si>
  <si>
    <t>1.1.2.1</t>
  </si>
  <si>
    <t>1.1.2.1.1</t>
  </si>
  <si>
    <t>1.1.2.1.2</t>
  </si>
  <si>
    <t>1.1.2.4</t>
  </si>
  <si>
    <t>1.1.2.5</t>
  </si>
  <si>
    <t>1.1.2.2</t>
  </si>
  <si>
    <t>1.1.2.3</t>
  </si>
  <si>
    <t>1.1.2.6</t>
  </si>
  <si>
    <t>1.1.2.7</t>
  </si>
  <si>
    <t>1.1.2.8</t>
  </si>
  <si>
    <t>1.1.2.8.1</t>
  </si>
  <si>
    <t>1.1.2.8.2</t>
  </si>
  <si>
    <t>~ Dobava in vgradnja armaturne mreže</t>
  </si>
  <si>
    <t>Izvedba dilatacije po detajlu - dobava in vgraditev zaključnega traka za rege, zaščitne srajčke, zunanji tesnilni trak ,... (na 2m).</t>
  </si>
  <si>
    <t>~ dobava in vgradnja filca pod gramozni material</t>
  </si>
  <si>
    <t>Izvedba rampe preko nasipa (1 kos)</t>
  </si>
  <si>
    <t>Nabava, dovoz in polaganje tesnilne folije na kontaktu raščeni teren - zasip s prodom pri v.v. zidu.</t>
  </si>
  <si>
    <t>Objekt:  1.  Visokovodna zaščita na desnem bregu Mure (Mota)</t>
  </si>
  <si>
    <t>1.2.3.1.1</t>
  </si>
  <si>
    <t>1.2.3.1.2</t>
  </si>
  <si>
    <t>1.2.3.1.3</t>
  </si>
  <si>
    <t>1.2.3.1.4</t>
  </si>
  <si>
    <t>1.2.3.1.5</t>
  </si>
  <si>
    <t>1.2.3.1.6</t>
  </si>
  <si>
    <t>1.1.4.4</t>
  </si>
  <si>
    <t>1.1.4.1.1</t>
  </si>
  <si>
    <t>1.1.4.1.2</t>
  </si>
  <si>
    <t>1.1.4.1.3</t>
  </si>
  <si>
    <t>1.1.4.1.4</t>
  </si>
  <si>
    <t>1.1.4.2</t>
  </si>
  <si>
    <t>1.1.4.1</t>
  </si>
  <si>
    <t>1.1.4.3</t>
  </si>
  <si>
    <t>1.1.4.5</t>
  </si>
  <si>
    <t>Del objekta:   1.1  Visokovodna zaščita na desnem bregu Mure (v.v. zid)</t>
  </si>
  <si>
    <t>SKUPAJ (postavke  od 1.1-1.10):</t>
  </si>
  <si>
    <t>nepredvidena dela 10% (postavke  od 1.1-1.10)</t>
  </si>
  <si>
    <t>DOBAVA, SAJENJE IN ZAŠČITA DREVES ALNUS GUTINOSA BREZ KORENINSKE GRUDE VELIKOSTI 125-150 CM IN SREDNJE KAKOVOSTI PO SADILNEM VZORCU Vz3. SAJENJE POD MOTKO, DODAJANJEM GNOJILA, PRIČVRŠČEVANJE Z ENIM OPORNIM KOLOM, ZALIVANJE, PREGLED SADIKE PO ENEM LETU.</t>
  </si>
  <si>
    <t>DOBAVA, SAJENJE IN ZAŠČITA DREVES POPULUS NIGRA BREZ KORENINSKE GRUDE VELIKOSTI 125-150 CM IN SREDNJE KAKOVOSTI PO SADILNEM VZORCU Vz3. SAJENJE POD MOTKO, DODAJANJEM GNOJILA, PRIČVRŠČEVANJE Z ENIM OPORNIM KOLOM, ZALIVANJE, PREGLED SADIKE PO ENEM LETU.</t>
  </si>
  <si>
    <t>DOBAVA, SAJENJE IN ZAŠČITA DREVES SALIX ALBA BREZ KORENINSKE GRUDE VELIKOSTI 125-150 IN SREDNJE KAKOVOSTI PO SADILNEM VZORCU Vz3. SAJENJE POD MOTKO, DODAJANJEM GNOJILA, ZALIVANJE, PREGLED SADIKE PO ENEM LETU.</t>
  </si>
  <si>
    <t>DOBAVA, SAJENJE IN ZAŠČITA GRMOVNICE SALIX CAPREA VELIKOSTI 60-80 IN SREDNJE KAKOVOSTI PO SADILNEM VZORCU Vz3. SAJENJE POD MOTKO, DODAJANJEM GNOJILA, ZALIVANJE, PREGLED SADIKE PO ENEM LETU.</t>
  </si>
  <si>
    <t>DOBAVA, SAJENJE IN ZAŠČITA GRMOVNICE SALIX PURPUREA VELIKOSTI 60-80 IN SREDNJE KAKOVOSTI PO SADILNEM VZORCU Vz3. SAJENJE POD MOTKO, DODAJANJEM GNOJILA, ZALIVANJE, PREGLED SADIKE PO ENEM LETU.</t>
  </si>
  <si>
    <t>DOBAVA, SAJENJE IN ZAŠČITA GRMOVNICE SALIX VIMINALIS VELIKOSTI 60-80 IN SREDNJE KAKOVOSTI PO SADILNEM VZORCU Vz3. SAJENJE POD MOTKO, DODAJANJEM GNOJILA, ZALIVANJE, PREGLED SADIKE PO ENEM LETU.</t>
  </si>
  <si>
    <t>zasaditev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</si>
</sst>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quot;&quot;"/>
  </numFmts>
  <fonts count="31" x14ac:knownFonts="1">
    <font>
      <sz val="10"/>
      <name val="Arial"/>
      <family val="2"/>
      <charset val="238"/>
    </font>
    <font>
      <sz val="10"/>
      <name val="Arial CE"/>
      <charset val="238"/>
    </font>
    <font>
      <sz val="10"/>
      <name val="Arial"/>
      <family val="2"/>
      <charset val="238"/>
    </font>
    <font>
      <sz val="10"/>
      <name val="Arial CE"/>
      <family val="2"/>
      <charset val="238"/>
    </font>
    <font>
      <sz val="10"/>
      <name val="Arial Narrow"/>
      <family val="2"/>
      <charset val="238"/>
    </font>
    <font>
      <b/>
      <sz val="11"/>
      <name val="Arial Narrow"/>
      <family val="2"/>
      <charset val="238"/>
    </font>
    <font>
      <b/>
      <sz val="10"/>
      <name val="Arial Narrow"/>
      <family val="2"/>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sz val="10"/>
      <name val="Arial"/>
      <family val="2"/>
      <charset val="238"/>
    </font>
    <font>
      <sz val="10"/>
      <name val="Arial"/>
      <family val="2"/>
    </font>
    <font>
      <b/>
      <i/>
      <sz val="10"/>
      <name val="Arial Narrow"/>
      <family val="2"/>
      <charset val="238"/>
    </font>
    <font>
      <sz val="10"/>
      <color theme="1"/>
      <name val="Arial Narrow"/>
      <family val="2"/>
      <charset val="238"/>
    </font>
    <font>
      <b/>
      <sz val="10"/>
      <color theme="1"/>
      <name val="Arial Narrow"/>
      <family val="2"/>
      <charset val="238"/>
    </font>
    <font>
      <sz val="10"/>
      <color theme="1"/>
      <name val="Arial"/>
      <family val="2"/>
      <charset val="238"/>
    </font>
    <font>
      <sz val="9"/>
      <name val="Arial Narrow"/>
      <family val="2"/>
      <charset val="238"/>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5"/>
        <bgColor indexed="29"/>
      </patternFill>
    </fill>
    <fill>
      <patternFill patternType="solid">
        <fgColor indexed="22"/>
        <bgColor indexed="31"/>
      </patternFill>
    </fill>
    <fill>
      <patternFill patternType="solid">
        <fgColor indexed="55"/>
        <bgColor indexed="23"/>
      </patternFill>
    </fill>
    <fill>
      <patternFill patternType="solid">
        <fgColor indexed="47"/>
        <bgColor indexed="22"/>
      </patternFill>
    </fill>
    <fill>
      <patternFill patternType="solid">
        <fgColor indexed="43"/>
        <bgColor indexed="26"/>
      </patternFill>
    </fill>
    <fill>
      <patternFill patternType="solid">
        <fgColor indexed="26"/>
        <bgColor indexed="9"/>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style="thin">
        <color indexed="64"/>
      </left>
      <right style="thin">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double">
        <color indexed="64"/>
      </top>
      <bottom style="double">
        <color indexed="6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style="thin">
        <color indexed="64"/>
      </right>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diagonal/>
    </border>
    <border>
      <left/>
      <right style="thin">
        <color indexed="64"/>
      </right>
      <top style="double">
        <color indexed="64"/>
      </top>
      <bottom style="double">
        <color indexed="64"/>
      </bottom>
      <diagonal/>
    </border>
    <border>
      <left/>
      <right/>
      <top style="double">
        <color indexed="64"/>
      </top>
      <bottom/>
      <diagonal/>
    </border>
    <border>
      <left/>
      <right style="thin">
        <color indexed="64"/>
      </right>
      <top/>
      <bottom style="hair">
        <color indexed="64"/>
      </bottom>
      <diagonal/>
    </border>
    <border>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hair">
        <color indexed="64"/>
      </top>
      <bottom/>
      <diagonal/>
    </border>
    <border>
      <left/>
      <right/>
      <top style="hair">
        <color indexed="64"/>
      </top>
      <bottom/>
      <diagonal/>
    </border>
    <border>
      <left/>
      <right/>
      <top/>
      <bottom style="double">
        <color indexed="64"/>
      </bottom>
      <diagonal/>
    </border>
    <border>
      <left/>
      <right style="thin">
        <color indexed="64"/>
      </right>
      <top/>
      <bottom style="double">
        <color indexed="64"/>
      </bottom>
      <diagonal/>
    </border>
    <border>
      <left/>
      <right/>
      <top/>
      <bottom style="thin">
        <color indexed="64"/>
      </bottom>
      <diagonal/>
    </border>
    <border>
      <left/>
      <right style="thin">
        <color indexed="64"/>
      </right>
      <top style="thin">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thin">
        <color indexed="64"/>
      </right>
      <top style="double">
        <color indexed="64"/>
      </top>
      <bottom style="hair">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s>
  <cellStyleXfs count="81">
    <xf numFmtId="0" fontId="0"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8" fillId="12"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9" fillId="4" borderId="0" applyNumberFormat="0" applyBorder="0" applyAlignment="0" applyProtection="0"/>
    <xf numFmtId="0" fontId="10" fillId="16" borderId="17" applyNumberFormat="0" applyAlignment="0" applyProtection="0"/>
    <xf numFmtId="0" fontId="11"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1" fillId="0" borderId="0"/>
    <xf numFmtId="0" fontId="15" fillId="17" borderId="0" applyNumberFormat="0" applyBorder="0" applyAlignment="0" applyProtection="0"/>
    <xf numFmtId="0" fontId="2" fillId="18" borderId="21" applyNumberFormat="0" applyFont="0" applyAlignment="0" applyProtection="0"/>
    <xf numFmtId="0" fontId="16" fillId="0" borderId="0" applyNumberFormat="0" applyFill="0" applyBorder="0" applyAlignment="0" applyProtection="0"/>
    <xf numFmtId="0" fontId="17"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22" borderId="0" applyNumberFormat="0" applyBorder="0" applyAlignment="0" applyProtection="0"/>
    <xf numFmtId="0" fontId="18" fillId="0" borderId="22" applyNumberFormat="0" applyFill="0" applyAlignment="0" applyProtection="0"/>
    <xf numFmtId="0" fontId="19" fillId="23" borderId="23" applyNumberFormat="0" applyAlignment="0" applyProtection="0"/>
    <xf numFmtId="0" fontId="20" fillId="16" borderId="24" applyNumberFormat="0" applyAlignment="0" applyProtection="0"/>
    <xf numFmtId="0" fontId="21" fillId="3" borderId="0" applyNumberFormat="0" applyBorder="0" applyAlignment="0" applyProtection="0"/>
    <xf numFmtId="0" fontId="22" fillId="7" borderId="24" applyNumberFormat="0" applyAlignment="0" applyProtection="0"/>
    <xf numFmtId="0" fontId="23" fillId="0" borderId="25" applyNumberFormat="0" applyFill="0" applyAlignment="0" applyProtection="0"/>
    <xf numFmtId="0" fontId="24" fillId="0" borderId="0"/>
    <xf numFmtId="0" fontId="8"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8" fillId="27" borderId="0" applyNumberFormat="0" applyBorder="0" applyAlignment="0" applyProtection="0"/>
    <xf numFmtId="0" fontId="8" fillId="28" borderId="0" applyNumberFormat="0" applyBorder="0" applyAlignment="0" applyProtection="0"/>
    <xf numFmtId="0" fontId="8" fillId="29" borderId="0" applyNumberFormat="0" applyBorder="0" applyAlignment="0" applyProtection="0"/>
    <xf numFmtId="0" fontId="21" fillId="30" borderId="0" applyNumberFormat="0" applyBorder="0" applyAlignment="0" applyProtection="0"/>
    <xf numFmtId="0" fontId="20" fillId="31" borderId="24" applyNumberFormat="0" applyAlignment="0" applyProtection="0"/>
    <xf numFmtId="0" fontId="19" fillId="32" borderId="23" applyNumberFormat="0" applyAlignment="0" applyProtection="0"/>
    <xf numFmtId="0" fontId="17" fillId="0" borderId="0" applyNumberFormat="0" applyFill="0" applyBorder="0" applyAlignment="0" applyProtection="0"/>
    <xf numFmtId="0" fontId="12" fillId="0" borderId="18" applyNumberFormat="0" applyFill="0" applyAlignment="0" applyProtection="0"/>
    <xf numFmtId="0" fontId="13" fillId="0" borderId="19" applyNumberFormat="0" applyFill="0" applyAlignment="0" applyProtection="0"/>
    <xf numFmtId="0" fontId="14" fillId="0" borderId="20" applyNumberFormat="0" applyFill="0" applyAlignment="0" applyProtection="0"/>
    <xf numFmtId="0" fontId="14" fillId="0" borderId="0" applyNumberFormat="0" applyFill="0" applyBorder="0" applyAlignment="0" applyProtection="0"/>
    <xf numFmtId="0" fontId="22" fillId="33" borderId="24" applyNumberFormat="0" applyAlignment="0" applyProtection="0"/>
    <xf numFmtId="0" fontId="18" fillId="0" borderId="22" applyNumberFormat="0" applyFill="0" applyAlignment="0" applyProtection="0"/>
    <xf numFmtId="0" fontId="15" fillId="34" borderId="0" applyNumberFormat="0" applyBorder="0" applyAlignment="0" applyProtection="0"/>
    <xf numFmtId="0" fontId="25" fillId="0" borderId="0"/>
    <xf numFmtId="0" fontId="2" fillId="35" borderId="21" applyNumberFormat="0" applyAlignment="0" applyProtection="0"/>
    <xf numFmtId="0" fontId="23" fillId="0" borderId="25" applyNumberFormat="0" applyFill="0" applyAlignment="0" applyProtection="0"/>
    <xf numFmtId="0" fontId="25" fillId="0" borderId="0"/>
    <xf numFmtId="0" fontId="1" fillId="0" borderId="0"/>
    <xf numFmtId="0" fontId="2" fillId="0" borderId="0"/>
    <xf numFmtId="0" fontId="2" fillId="0" borderId="0"/>
    <xf numFmtId="0" fontId="2" fillId="0" borderId="0"/>
  </cellStyleXfs>
  <cellXfs count="317">
    <xf numFmtId="0" fontId="0" fillId="0" borderId="0" xfId="0"/>
    <xf numFmtId="4" fontId="4" fillId="0" borderId="0" xfId="0" applyNumberFormat="1" applyFont="1" applyProtection="1">
      <protection locked="0"/>
    </xf>
    <xf numFmtId="4" fontId="4" fillId="0" borderId="39" xfId="0" applyNumberFormat="1" applyFont="1" applyBorder="1" applyProtection="1">
      <protection locked="0"/>
    </xf>
    <xf numFmtId="2" fontId="0" fillId="0" borderId="0" xfId="0" applyNumberFormat="1" applyProtection="1">
      <protection locked="0"/>
    </xf>
    <xf numFmtId="2" fontId="4" fillId="0" borderId="0" xfId="0" applyNumberFormat="1" applyFont="1" applyProtection="1">
      <protection locked="0"/>
    </xf>
    <xf numFmtId="2" fontId="4" fillId="0" borderId="11" xfId="10" applyNumberFormat="1" applyFont="1" applyBorder="1" applyAlignment="1" applyProtection="1">
      <alignment horizontal="right"/>
      <protection locked="0"/>
    </xf>
    <xf numFmtId="2" fontId="4" fillId="0" borderId="16" xfId="5" applyNumberFormat="1" applyFont="1" applyBorder="1" applyProtection="1">
      <protection locked="0"/>
    </xf>
    <xf numFmtId="4" fontId="4" fillId="0" borderId="15" xfId="0" applyNumberFormat="1" applyFont="1" applyBorder="1" applyAlignment="1" applyProtection="1">
      <alignment horizontal="right"/>
      <protection locked="0"/>
    </xf>
    <xf numFmtId="49" fontId="4" fillId="0" borderId="0" xfId="9" applyNumberFormat="1" applyFont="1" applyAlignment="1">
      <alignment vertical="top"/>
    </xf>
    <xf numFmtId="164" fontId="4" fillId="0" borderId="0" xfId="9" applyNumberFormat="1" applyFont="1"/>
    <xf numFmtId="0" fontId="4" fillId="0" borderId="0" xfId="9" applyFont="1" applyAlignment="1">
      <alignment horizontal="center"/>
    </xf>
    <xf numFmtId="4" fontId="4" fillId="0" borderId="0" xfId="9" applyNumberFormat="1" applyFont="1"/>
    <xf numFmtId="4" fontId="0" fillId="0" borderId="0" xfId="0" applyNumberFormat="1"/>
    <xf numFmtId="0" fontId="6" fillId="0" borderId="0" xfId="8" applyFont="1" applyAlignment="1">
      <alignment horizontal="left" vertical="center"/>
    </xf>
    <xf numFmtId="4" fontId="4" fillId="0" borderId="0" xfId="0" applyNumberFormat="1" applyFont="1" applyAlignment="1">
      <alignment vertical="center"/>
    </xf>
    <xf numFmtId="164" fontId="4" fillId="0" borderId="0" xfId="0" applyNumberFormat="1" applyFont="1" applyAlignment="1">
      <alignment vertical="center"/>
    </xf>
    <xf numFmtId="4" fontId="4" fillId="0" borderId="0" xfId="0" applyNumberFormat="1" applyFont="1"/>
    <xf numFmtId="3" fontId="4" fillId="0" borderId="0" xfId="0" applyNumberFormat="1" applyFont="1"/>
    <xf numFmtId="4" fontId="2" fillId="0" borderId="0" xfId="0" applyNumberFormat="1" applyFont="1"/>
    <xf numFmtId="49" fontId="6" fillId="0" borderId="0" xfId="5" applyNumberFormat="1" applyFont="1" applyAlignment="1">
      <alignment horizontal="centerContinuous" vertical="center"/>
    </xf>
    <xf numFmtId="164" fontId="6" fillId="0" borderId="0" xfId="5" applyNumberFormat="1" applyFont="1" applyAlignment="1">
      <alignment horizontal="centerContinuous" vertical="center"/>
    </xf>
    <xf numFmtId="4" fontId="6" fillId="0" borderId="0" xfId="5" applyNumberFormat="1" applyFont="1" applyAlignment="1">
      <alignment horizontal="centerContinuous" vertical="center"/>
    </xf>
    <xf numFmtId="3" fontId="4" fillId="0" borderId="0" xfId="0" applyNumberFormat="1" applyFont="1" applyAlignment="1">
      <alignment horizontal="right"/>
    </xf>
    <xf numFmtId="164" fontId="6" fillId="0" borderId="0" xfId="0" applyNumberFormat="1" applyFont="1" applyAlignment="1">
      <alignment horizontal="centerContinuous" vertical="center"/>
    </xf>
    <xf numFmtId="49" fontId="6" fillId="0" borderId="0" xfId="7" applyNumberFormat="1" applyFont="1" applyAlignment="1">
      <alignment horizontal="centerContinuous" vertical="center"/>
    </xf>
    <xf numFmtId="164" fontId="6" fillId="0" borderId="0" xfId="7" applyNumberFormat="1" applyFont="1" applyAlignment="1">
      <alignment horizontal="centerContinuous" vertical="center"/>
    </xf>
    <xf numFmtId="4" fontId="6" fillId="0" borderId="0" xfId="7" applyNumberFormat="1" applyFont="1" applyAlignment="1">
      <alignment horizontal="centerContinuous" vertical="center"/>
    </xf>
    <xf numFmtId="3" fontId="6" fillId="0" borderId="0" xfId="7" applyNumberFormat="1" applyFont="1" applyAlignment="1">
      <alignment horizontal="centerContinuous" vertical="center"/>
    </xf>
    <xf numFmtId="0" fontId="1" fillId="0" borderId="0" xfId="7"/>
    <xf numFmtId="0" fontId="6" fillId="0" borderId="39" xfId="8" applyFont="1" applyBorder="1" applyAlignment="1">
      <alignment horizontal="left" vertical="center"/>
    </xf>
    <xf numFmtId="4" fontId="4" fillId="0" borderId="39" xfId="0" applyNumberFormat="1" applyFont="1" applyBorder="1" applyAlignment="1">
      <alignment vertical="center"/>
    </xf>
    <xf numFmtId="164" fontId="4" fillId="0" borderId="39" xfId="0" applyNumberFormat="1" applyFont="1" applyBorder="1" applyAlignment="1">
      <alignment vertical="center"/>
    </xf>
    <xf numFmtId="4" fontId="4" fillId="0" borderId="39" xfId="0" applyNumberFormat="1" applyFont="1" applyBorder="1"/>
    <xf numFmtId="0" fontId="6" fillId="0" borderId="1" xfId="8" quotePrefix="1" applyFont="1" applyBorder="1" applyAlignment="1">
      <alignment horizontal="left" vertical="center" wrapText="1"/>
    </xf>
    <xf numFmtId="0" fontId="6" fillId="0" borderId="2" xfId="8" applyFont="1" applyBorder="1" applyAlignment="1">
      <alignment horizontal="center" vertical="center" wrapText="1"/>
    </xf>
    <xf numFmtId="0" fontId="6" fillId="0" borderId="3" xfId="8" applyFont="1" applyBorder="1" applyAlignment="1">
      <alignment horizontal="left" vertical="center"/>
    </xf>
    <xf numFmtId="164" fontId="6" fillId="0" borderId="3" xfId="8" applyNumberFormat="1" applyFont="1" applyBorder="1" applyAlignment="1">
      <alignment vertical="center"/>
    </xf>
    <xf numFmtId="4" fontId="4" fillId="0" borderId="3" xfId="8" applyNumberFormat="1" applyFont="1" applyBorder="1"/>
    <xf numFmtId="4" fontId="6" fillId="0" borderId="1" xfId="0" applyNumberFormat="1" applyFont="1" applyBorder="1" applyAlignment="1">
      <alignment horizontal="center" vertical="center"/>
    </xf>
    <xf numFmtId="49" fontId="4" fillId="0" borderId="4" xfId="5" applyNumberFormat="1" applyFont="1" applyBorder="1" applyAlignment="1">
      <alignment vertical="center"/>
    </xf>
    <xf numFmtId="0" fontId="4" fillId="0" borderId="5" xfId="8" applyFont="1" applyBorder="1" applyAlignment="1">
      <alignment horizontal="left" vertical="center" wrapText="1"/>
    </xf>
    <xf numFmtId="0" fontId="6" fillId="0" borderId="6" xfId="8" applyFont="1" applyBorder="1" applyAlignment="1">
      <alignment horizontal="left" vertical="center"/>
    </xf>
    <xf numFmtId="164" fontId="6" fillId="0" borderId="6" xfId="8" applyNumberFormat="1" applyFont="1" applyBorder="1" applyAlignment="1">
      <alignment vertical="center"/>
    </xf>
    <xf numFmtId="4" fontId="4" fillId="0" borderId="6" xfId="8" applyNumberFormat="1" applyFont="1" applyBorder="1"/>
    <xf numFmtId="4" fontId="4" fillId="0" borderId="26" xfId="0" applyNumberFormat="1" applyFont="1" applyBorder="1" applyAlignment="1">
      <alignment horizontal="right" vertical="center"/>
    </xf>
    <xf numFmtId="0" fontId="4" fillId="0" borderId="27" xfId="8" applyFont="1" applyBorder="1" applyAlignment="1">
      <alignment horizontal="left" vertical="center" wrapText="1"/>
    </xf>
    <xf numFmtId="0" fontId="6" fillId="0" borderId="28" xfId="8" applyFont="1" applyBorder="1" applyAlignment="1">
      <alignment horizontal="left" vertical="center"/>
    </xf>
    <xf numFmtId="164" fontId="6" fillId="0" borderId="28" xfId="8" applyNumberFormat="1" applyFont="1" applyBorder="1" applyAlignment="1">
      <alignment vertical="center"/>
    </xf>
    <xf numFmtId="4" fontId="4" fillId="0" borderId="28" xfId="8" applyNumberFormat="1" applyFont="1" applyBorder="1"/>
    <xf numFmtId="4" fontId="4" fillId="0" borderId="12" xfId="11" applyNumberFormat="1" applyFont="1" applyBorder="1" applyAlignment="1">
      <alignment horizontal="left" vertical="center"/>
    </xf>
    <xf numFmtId="4" fontId="6" fillId="0" borderId="13" xfId="11" applyNumberFormat="1" applyFont="1" applyBorder="1" applyAlignment="1">
      <alignment horizontal="left" vertical="center"/>
    </xf>
    <xf numFmtId="164" fontId="6" fillId="0" borderId="13" xfId="11" applyNumberFormat="1" applyFont="1" applyBorder="1" applyAlignment="1">
      <alignment vertical="center"/>
    </xf>
    <xf numFmtId="4" fontId="4" fillId="0" borderId="13" xfId="11" applyNumberFormat="1" applyFont="1" applyBorder="1"/>
    <xf numFmtId="4" fontId="6" fillId="0" borderId="12" xfId="11" applyNumberFormat="1" applyFont="1" applyBorder="1" applyAlignment="1">
      <alignment vertical="center"/>
    </xf>
    <xf numFmtId="49" fontId="6" fillId="0" borderId="0" xfId="7" applyNumberFormat="1" applyFont="1" applyAlignment="1">
      <alignment vertical="top"/>
    </xf>
    <xf numFmtId="0" fontId="4" fillId="0" borderId="0" xfId="7" applyFont="1" applyAlignment="1">
      <alignment horizontal="centerContinuous" vertical="center"/>
    </xf>
    <xf numFmtId="4" fontId="4" fillId="0" borderId="0" xfId="7" applyNumberFormat="1" applyFont="1" applyAlignment="1">
      <alignment horizontal="centerContinuous"/>
    </xf>
    <xf numFmtId="4" fontId="4" fillId="0" borderId="0" xfId="11" applyNumberFormat="1" applyFont="1" applyAlignment="1">
      <alignment horizontal="left" vertical="center"/>
    </xf>
    <xf numFmtId="4" fontId="6" fillId="0" borderId="0" xfId="11" applyNumberFormat="1" applyFont="1" applyAlignment="1">
      <alignment horizontal="left" vertical="center"/>
    </xf>
    <xf numFmtId="164" fontId="6" fillId="0" borderId="0" xfId="11" applyNumberFormat="1" applyFont="1" applyAlignment="1">
      <alignment vertical="center"/>
    </xf>
    <xf numFmtId="4" fontId="4" fillId="0" borderId="0" xfId="11" applyNumberFormat="1" applyFont="1"/>
    <xf numFmtId="4" fontId="6" fillId="0" borderId="0" xfId="11" applyNumberFormat="1" applyFont="1" applyAlignment="1">
      <alignment vertical="center"/>
    </xf>
    <xf numFmtId="0" fontId="4" fillId="0" borderId="0" xfId="0" applyFont="1"/>
    <xf numFmtId="164" fontId="4" fillId="0" borderId="0" xfId="0" applyNumberFormat="1" applyFont="1"/>
    <xf numFmtId="0" fontId="1" fillId="0" borderId="0" xfId="5"/>
    <xf numFmtId="49" fontId="6" fillId="0" borderId="1" xfId="10" applyNumberFormat="1" applyFont="1" applyBorder="1" applyAlignment="1">
      <alignment horizontal="center" vertical="center"/>
    </xf>
    <xf numFmtId="0" fontId="6" fillId="0" borderId="1" xfId="10" applyFont="1" applyBorder="1" applyAlignment="1">
      <alignment horizontal="center" vertical="center"/>
    </xf>
    <xf numFmtId="164" fontId="6" fillId="0" borderId="1" xfId="10" applyNumberFormat="1" applyFont="1" applyBorder="1" applyAlignment="1">
      <alignment horizontal="center" vertical="center"/>
    </xf>
    <xf numFmtId="4" fontId="4" fillId="0" borderId="1" xfId="10" applyNumberFormat="1" applyFont="1" applyBorder="1" applyAlignment="1">
      <alignment horizontal="center"/>
    </xf>
    <xf numFmtId="4" fontId="6" fillId="0" borderId="1" xfId="10" applyNumberFormat="1" applyFont="1" applyBorder="1" applyAlignment="1">
      <alignment horizontal="center" vertical="center"/>
    </xf>
    <xf numFmtId="49" fontId="6" fillId="0" borderId="14" xfId="5" applyNumberFormat="1" applyFont="1" applyBorder="1" applyAlignment="1">
      <alignment horizontal="center" vertical="center"/>
    </xf>
    <xf numFmtId="0" fontId="6" fillId="0" borderId="14" xfId="5" applyFont="1" applyBorder="1" applyAlignment="1">
      <alignment horizontal="center" vertical="center"/>
    </xf>
    <xf numFmtId="164" fontId="4" fillId="0" borderId="15" xfId="5" applyNumberFormat="1" applyFont="1" applyBorder="1" applyAlignment="1">
      <alignment horizontal="center" vertical="center"/>
    </xf>
    <xf numFmtId="4" fontId="6" fillId="0" borderId="14" xfId="5" applyNumberFormat="1" applyFont="1" applyBorder="1" applyAlignment="1">
      <alignment horizontal="center" vertical="center"/>
    </xf>
    <xf numFmtId="49" fontId="6" fillId="0" borderId="15" xfId="5" applyNumberFormat="1" applyFont="1" applyBorder="1" applyAlignment="1">
      <alignment horizontal="center" vertical="center"/>
    </xf>
    <xf numFmtId="0" fontId="4" fillId="0" borderId="0" xfId="76" applyFont="1" applyAlignment="1">
      <alignment horizontal="justify" vertical="top" wrapText="1"/>
    </xf>
    <xf numFmtId="0" fontId="6" fillId="0" borderId="11" xfId="5" applyFont="1" applyBorder="1" applyAlignment="1">
      <alignment horizontal="center" vertical="center"/>
    </xf>
    <xf numFmtId="4" fontId="6" fillId="0" borderId="15" xfId="5" applyNumberFormat="1" applyFont="1" applyBorder="1" applyAlignment="1">
      <alignment horizontal="center" vertical="center"/>
    </xf>
    <xf numFmtId="0" fontId="4" fillId="0" borderId="15" xfId="9" applyFont="1" applyBorder="1" applyAlignment="1">
      <alignment horizontal="justify" vertical="top" wrapText="1"/>
    </xf>
    <xf numFmtId="0" fontId="6" fillId="0" borderId="15" xfId="5" applyFont="1" applyBorder="1" applyAlignment="1">
      <alignment horizontal="center" vertical="center"/>
    </xf>
    <xf numFmtId="0" fontId="4" fillId="0" borderId="15" xfId="5" applyFont="1" applyBorder="1" applyAlignment="1">
      <alignment horizontal="left" vertical="center"/>
    </xf>
    <xf numFmtId="0" fontId="4" fillId="0" borderId="15" xfId="0" applyFont="1" applyBorder="1" applyAlignment="1">
      <alignment horizontal="justify" vertical="top" wrapText="1"/>
    </xf>
    <xf numFmtId="0" fontId="4" fillId="0" borderId="15" xfId="4" applyFont="1" applyBorder="1" applyAlignment="1">
      <alignment horizontal="justify" vertical="top" wrapText="1"/>
    </xf>
    <xf numFmtId="16" fontId="4" fillId="0" borderId="15" xfId="3" applyNumberFormat="1" applyFont="1" applyBorder="1" applyAlignment="1">
      <alignment wrapText="1"/>
    </xf>
    <xf numFmtId="49" fontId="6" fillId="0" borderId="48" xfId="5" applyNumberFormat="1" applyFont="1" applyBorder="1" applyAlignment="1">
      <alignment horizontal="center" vertical="center"/>
    </xf>
    <xf numFmtId="16" fontId="4" fillId="0" borderId="48" xfId="3" applyNumberFormat="1" applyFont="1" applyBorder="1" applyAlignment="1">
      <alignment wrapText="1"/>
    </xf>
    <xf numFmtId="0" fontId="6" fillId="0" borderId="49" xfId="5" applyFont="1" applyBorder="1" applyAlignment="1">
      <alignment horizontal="center" vertical="center"/>
    </xf>
    <xf numFmtId="164" fontId="4" fillId="0" borderId="48" xfId="5" applyNumberFormat="1" applyFont="1" applyBorder="1" applyAlignment="1">
      <alignment horizontal="center" vertical="center"/>
    </xf>
    <xf numFmtId="4" fontId="6" fillId="0" borderId="48" xfId="5" applyNumberFormat="1" applyFont="1" applyBorder="1" applyAlignment="1">
      <alignment horizontal="center" vertical="center"/>
    </xf>
    <xf numFmtId="49" fontId="6" fillId="0" borderId="50" xfId="5" applyNumberFormat="1" applyFont="1" applyBorder="1" applyAlignment="1">
      <alignment horizontal="center" vertical="center"/>
    </xf>
    <xf numFmtId="0" fontId="6" fillId="0" borderId="50" xfId="5" applyFont="1" applyBorder="1" applyAlignment="1">
      <alignment horizontal="center" vertical="center"/>
    </xf>
    <xf numFmtId="164" fontId="4" fillId="0" borderId="50" xfId="5" applyNumberFormat="1" applyFont="1" applyBorder="1" applyAlignment="1">
      <alignment horizontal="center" vertical="center"/>
    </xf>
    <xf numFmtId="4" fontId="6" fillId="0" borderId="50" xfId="5" applyNumberFormat="1" applyFont="1" applyBorder="1" applyAlignment="1">
      <alignment horizontal="center" vertical="center"/>
    </xf>
    <xf numFmtId="49" fontId="6" fillId="0" borderId="11" xfId="5" applyNumberFormat="1" applyFont="1" applyBorder="1" applyAlignment="1">
      <alignment horizontal="center" vertical="center"/>
    </xf>
    <xf numFmtId="0" fontId="6" fillId="0" borderId="0" xfId="5" applyFont="1" applyAlignment="1">
      <alignment horizontal="center" vertical="center"/>
    </xf>
    <xf numFmtId="164" fontId="6" fillId="0" borderId="0" xfId="5" applyNumberFormat="1" applyFont="1" applyAlignment="1">
      <alignment horizontal="center" vertical="center"/>
    </xf>
    <xf numFmtId="4" fontId="6" fillId="0" borderId="0" xfId="5" applyNumberFormat="1" applyFont="1" applyAlignment="1">
      <alignment horizontal="center" vertical="center"/>
    </xf>
    <xf numFmtId="49" fontId="6" fillId="0" borderId="15" xfId="5" applyNumberFormat="1" applyFont="1" applyBorder="1" applyAlignment="1">
      <alignment horizontal="left" vertical="top"/>
    </xf>
    <xf numFmtId="0" fontId="6" fillId="0" borderId="15" xfId="5" applyFont="1" applyBorder="1" applyAlignment="1">
      <alignment horizontal="left" vertical="center"/>
    </xf>
    <xf numFmtId="164" fontId="6" fillId="0" borderId="15" xfId="5" applyNumberFormat="1" applyFont="1" applyBorder="1" applyAlignment="1">
      <alignment horizontal="center" vertical="center"/>
    </xf>
    <xf numFmtId="0" fontId="4" fillId="0" borderId="15" xfId="5" applyFont="1" applyBorder="1" applyAlignment="1">
      <alignment horizontal="justify" wrapText="1"/>
    </xf>
    <xf numFmtId="14" fontId="4" fillId="0" borderId="15" xfId="5" quotePrefix="1" applyNumberFormat="1" applyFont="1" applyBorder="1" applyAlignment="1">
      <alignment horizontal="left" vertical="top"/>
    </xf>
    <xf numFmtId="0" fontId="4" fillId="0" borderId="15" xfId="4" applyFont="1" applyBorder="1" applyAlignment="1">
      <alignment horizontal="left" vertical="top" wrapText="1"/>
    </xf>
    <xf numFmtId="0" fontId="4" fillId="0" borderId="11" xfId="4" applyFont="1" applyBorder="1" applyAlignment="1">
      <alignment horizontal="center"/>
    </xf>
    <xf numFmtId="164" fontId="4" fillId="0" borderId="15" xfId="4" applyNumberFormat="1" applyFont="1" applyBorder="1"/>
    <xf numFmtId="4" fontId="4" fillId="0" borderId="15" xfId="6" applyNumberFormat="1" applyFont="1" applyBorder="1"/>
    <xf numFmtId="0" fontId="1" fillId="0" borderId="0" xfId="6"/>
    <xf numFmtId="16" fontId="4" fillId="0" borderId="15" xfId="3" applyNumberFormat="1" applyFont="1" applyBorder="1" applyAlignment="1">
      <alignment horizontal="justify" vertical="top" wrapText="1"/>
    </xf>
    <xf numFmtId="0" fontId="4" fillId="0" borderId="11" xfId="3" applyFont="1" applyBorder="1" applyAlignment="1">
      <alignment horizontal="center"/>
    </xf>
    <xf numFmtId="0" fontId="4" fillId="0" borderId="11" xfId="3" applyFont="1" applyBorder="1" applyAlignment="1">
      <alignment horizontal="center" vertical="top"/>
    </xf>
    <xf numFmtId="164" fontId="4" fillId="0" borderId="15" xfId="4" applyNumberFormat="1" applyFont="1" applyBorder="1" applyAlignment="1">
      <alignment vertical="top"/>
    </xf>
    <xf numFmtId="4" fontId="4" fillId="0" borderId="15" xfId="6" applyNumberFormat="1" applyFont="1" applyBorder="1" applyAlignment="1">
      <alignment vertical="top"/>
    </xf>
    <xf numFmtId="0" fontId="1" fillId="0" borderId="0" xfId="5" applyAlignment="1">
      <alignment vertical="top"/>
    </xf>
    <xf numFmtId="0" fontId="1" fillId="0" borderId="0" xfId="6" applyAlignment="1">
      <alignment vertical="top"/>
    </xf>
    <xf numFmtId="16" fontId="4" fillId="0" borderId="15" xfId="3" applyNumberFormat="1" applyFont="1" applyBorder="1" applyAlignment="1">
      <alignment vertical="top" wrapText="1"/>
    </xf>
    <xf numFmtId="49" fontId="4" fillId="0" borderId="12" xfId="5" applyNumberFormat="1" applyFont="1" applyBorder="1" applyAlignment="1">
      <alignment vertical="top"/>
    </xf>
    <xf numFmtId="0" fontId="6" fillId="0" borderId="12" xfId="5" applyFont="1" applyBorder="1" applyAlignment="1">
      <alignment horizontal="left"/>
    </xf>
    <xf numFmtId="0" fontId="4" fillId="0" borderId="16" xfId="5" applyFont="1" applyBorder="1" applyAlignment="1">
      <alignment horizontal="center"/>
    </xf>
    <xf numFmtId="164" fontId="4" fillId="0" borderId="12" xfId="5" applyNumberFormat="1" applyFont="1" applyBorder="1"/>
    <xf numFmtId="4" fontId="6" fillId="0" borderId="12" xfId="5" applyNumberFormat="1" applyFont="1" applyBorder="1"/>
    <xf numFmtId="49" fontId="4" fillId="0" borderId="31" xfId="5" applyNumberFormat="1" applyFont="1" applyBorder="1" applyAlignment="1">
      <alignment vertical="top"/>
    </xf>
    <xf numFmtId="0" fontId="6" fillId="0" borderId="31" xfId="5" applyFont="1" applyBorder="1" applyAlignment="1">
      <alignment horizontal="left"/>
    </xf>
    <xf numFmtId="0" fontId="4" fillId="0" borderId="31" xfId="5" applyFont="1" applyBorder="1" applyAlignment="1">
      <alignment horizontal="center"/>
    </xf>
    <xf numFmtId="164" fontId="4" fillId="0" borderId="31" xfId="5" applyNumberFormat="1" applyFont="1" applyBorder="1"/>
    <xf numFmtId="4" fontId="6" fillId="0" borderId="31" xfId="5" applyNumberFormat="1" applyFont="1" applyBorder="1"/>
    <xf numFmtId="0" fontId="6" fillId="0" borderId="29" xfId="5" applyFont="1" applyBorder="1" applyAlignment="1">
      <alignment horizontal="center" vertical="center"/>
    </xf>
    <xf numFmtId="0" fontId="4" fillId="0" borderId="15" xfId="5" applyFont="1" applyBorder="1" applyAlignment="1">
      <alignment horizontal="left" vertical="center" wrapText="1"/>
    </xf>
    <xf numFmtId="49" fontId="4" fillId="0" borderId="15" xfId="4" applyNumberFormat="1" applyFont="1" applyBorder="1" applyAlignment="1">
      <alignment vertical="top"/>
    </xf>
    <xf numFmtId="16" fontId="4" fillId="0" borderId="15" xfId="3" applyNumberFormat="1" applyFont="1" applyBorder="1" applyAlignment="1">
      <alignment horizontal="left" vertical="top" wrapText="1"/>
    </xf>
    <xf numFmtId="0" fontId="4" fillId="0" borderId="29" xfId="3" applyFont="1" applyBorder="1" applyAlignment="1">
      <alignment horizontal="center"/>
    </xf>
    <xf numFmtId="164" fontId="4" fillId="0" borderId="15" xfId="3" applyNumberFormat="1" applyFont="1" applyBorder="1"/>
    <xf numFmtId="0" fontId="4" fillId="0" borderId="15" xfId="9" applyFont="1" applyBorder="1" applyAlignment="1">
      <alignment horizontal="left" vertical="top" wrapText="1"/>
    </xf>
    <xf numFmtId="0" fontId="4" fillId="0" borderId="15" xfId="3" applyFont="1" applyBorder="1" applyAlignment="1">
      <alignment horizontal="center"/>
    </xf>
    <xf numFmtId="0" fontId="4" fillId="0" borderId="29" xfId="9" applyFont="1" applyBorder="1" applyAlignment="1">
      <alignment horizontal="center"/>
    </xf>
    <xf numFmtId="164" fontId="4" fillId="0" borderId="15" xfId="9" applyNumberFormat="1" applyFont="1" applyBorder="1"/>
    <xf numFmtId="0" fontId="4" fillId="0" borderId="15" xfId="3" applyFont="1" applyBorder="1" applyAlignment="1">
      <alignment horizontal="justify" vertical="top" wrapText="1"/>
    </xf>
    <xf numFmtId="0" fontId="4" fillId="0" borderId="15" xfId="9" applyFont="1" applyBorder="1" applyAlignment="1">
      <alignment horizontal="center"/>
    </xf>
    <xf numFmtId="49" fontId="4" fillId="0" borderId="15" xfId="4" quotePrefix="1" applyNumberFormat="1" applyFont="1" applyBorder="1" applyAlignment="1">
      <alignment vertical="top"/>
    </xf>
    <xf numFmtId="49" fontId="30" fillId="0" borderId="15" xfId="4" applyNumberFormat="1" applyFont="1" applyBorder="1" applyAlignment="1">
      <alignment vertical="top"/>
    </xf>
    <xf numFmtId="0" fontId="4" fillId="0" borderId="30" xfId="5" applyFont="1" applyBorder="1" applyAlignment="1">
      <alignment horizontal="center"/>
    </xf>
    <xf numFmtId="164" fontId="4" fillId="0" borderId="16" xfId="5" applyNumberFormat="1" applyFont="1" applyBorder="1"/>
    <xf numFmtId="4" fontId="4" fillId="0" borderId="16" xfId="5" applyNumberFormat="1" applyFont="1" applyBorder="1"/>
    <xf numFmtId="49" fontId="4" fillId="0" borderId="31" xfId="4" quotePrefix="1" applyNumberFormat="1" applyFont="1" applyBorder="1" applyAlignment="1">
      <alignment vertical="top"/>
    </xf>
    <xf numFmtId="0" fontId="4" fillId="0" borderId="31" xfId="9" applyFont="1" applyBorder="1" applyAlignment="1">
      <alignment horizontal="left" vertical="top" wrapText="1"/>
    </xf>
    <xf numFmtId="0" fontId="4" fillId="0" borderId="31" xfId="9" applyFont="1" applyBorder="1" applyAlignment="1">
      <alignment horizontal="center"/>
    </xf>
    <xf numFmtId="164" fontId="4" fillId="0" borderId="31" xfId="9" applyNumberFormat="1" applyFont="1" applyBorder="1"/>
    <xf numFmtId="4" fontId="4" fillId="0" borderId="31" xfId="6" applyNumberFormat="1" applyFont="1" applyBorder="1"/>
    <xf numFmtId="0" fontId="4" fillId="0" borderId="15" xfId="3" quotePrefix="1" applyFont="1" applyBorder="1" applyAlignment="1">
      <alignment horizontal="left" vertical="top" wrapText="1"/>
    </xf>
    <xf numFmtId="49" fontId="4" fillId="0" borderId="0" xfId="4" quotePrefix="1" applyNumberFormat="1" applyFont="1" applyAlignment="1">
      <alignment vertical="top"/>
    </xf>
    <xf numFmtId="0" fontId="4" fillId="0" borderId="0" xfId="9" applyFont="1" applyAlignment="1">
      <alignment horizontal="left" vertical="top" wrapText="1"/>
    </xf>
    <xf numFmtId="4" fontId="4" fillId="0" borderId="0" xfId="6" applyNumberFormat="1" applyFont="1"/>
    <xf numFmtId="49" fontId="4" fillId="0" borderId="15" xfId="5" quotePrefix="1" applyNumberFormat="1" applyFont="1" applyBorder="1" applyAlignment="1">
      <alignment horizontal="left" vertical="top"/>
    </xf>
    <xf numFmtId="0" fontId="4" fillId="0" borderId="0" xfId="3" applyFont="1" applyAlignment="1">
      <alignment horizontal="center"/>
    </xf>
    <xf numFmtId="0" fontId="1" fillId="0" borderId="29" xfId="9" applyBorder="1" applyAlignment="1">
      <alignment horizontal="center"/>
    </xf>
    <xf numFmtId="164" fontId="1" fillId="0" borderId="15" xfId="9" applyNumberFormat="1" applyBorder="1"/>
    <xf numFmtId="4" fontId="1" fillId="0" borderId="15" xfId="6" applyNumberFormat="1" applyBorder="1"/>
    <xf numFmtId="0" fontId="4" fillId="0" borderId="15" xfId="38" applyFont="1" applyBorder="1" applyAlignment="1">
      <alignment horizontal="left" vertical="top" wrapText="1"/>
    </xf>
    <xf numFmtId="4" fontId="4" fillId="0" borderId="15" xfId="5" applyNumberFormat="1" applyFont="1" applyBorder="1"/>
    <xf numFmtId="0" fontId="1" fillId="0" borderId="0" xfId="9" applyAlignment="1">
      <alignment horizontal="center"/>
    </xf>
    <xf numFmtId="0" fontId="2" fillId="0" borderId="0" xfId="0" applyFont="1"/>
    <xf numFmtId="4" fontId="4" fillId="0" borderId="50" xfId="0" applyNumberFormat="1" applyFont="1" applyBorder="1" applyProtection="1">
      <protection locked="0"/>
    </xf>
    <xf numFmtId="4" fontId="4" fillId="0" borderId="12" xfId="5" applyNumberFormat="1" applyFont="1" applyBorder="1" applyProtection="1">
      <protection locked="0"/>
    </xf>
    <xf numFmtId="4" fontId="4" fillId="0" borderId="16" xfId="5" applyNumberFormat="1" applyFont="1" applyBorder="1" applyProtection="1">
      <protection locked="0"/>
    </xf>
    <xf numFmtId="164" fontId="4" fillId="0" borderId="14" xfId="5" applyNumberFormat="1" applyFont="1" applyBorder="1" applyAlignment="1">
      <alignment horizontal="center" vertical="center"/>
    </xf>
    <xf numFmtId="0" fontId="6" fillId="0" borderId="29" xfId="5" applyFont="1" applyBorder="1" applyAlignment="1">
      <alignment horizontal="left" vertical="center"/>
    </xf>
    <xf numFmtId="0" fontId="4" fillId="0" borderId="29" xfId="5" applyFont="1" applyBorder="1" applyAlignment="1">
      <alignment horizontal="justify" wrapText="1"/>
    </xf>
    <xf numFmtId="0" fontId="4" fillId="0" borderId="29" xfId="0" applyFont="1" applyBorder="1" applyAlignment="1">
      <alignment horizontal="left" vertical="top" wrapText="1"/>
    </xf>
    <xf numFmtId="49" fontId="4" fillId="0" borderId="29" xfId="0" applyNumberFormat="1" applyFont="1" applyBorder="1" applyAlignment="1">
      <alignment horizontal="left"/>
    </xf>
    <xf numFmtId="4" fontId="4" fillId="0" borderId="15" xfId="0" applyNumberFormat="1" applyFont="1" applyBorder="1" applyAlignment="1">
      <alignment horizontal="right"/>
    </xf>
    <xf numFmtId="0" fontId="4" fillId="0" borderId="15" xfId="0" applyFont="1" applyBorder="1" applyAlignment="1">
      <alignment horizontal="left" vertical="top" wrapText="1"/>
    </xf>
    <xf numFmtId="49" fontId="4" fillId="0" borderId="34" xfId="4" quotePrefix="1" applyNumberFormat="1" applyFont="1" applyBorder="1" applyAlignment="1">
      <alignment vertical="top"/>
    </xf>
    <xf numFmtId="0" fontId="4" fillId="0" borderId="34" xfId="9" applyFont="1" applyBorder="1" applyAlignment="1">
      <alignment horizontal="left" vertical="top" wrapText="1"/>
    </xf>
    <xf numFmtId="49" fontId="4" fillId="0" borderId="15" xfId="0" applyNumberFormat="1" applyFont="1" applyBorder="1" applyAlignment="1">
      <alignment horizontal="left"/>
    </xf>
    <xf numFmtId="10" fontId="4" fillId="0" borderId="15" xfId="0" applyNumberFormat="1" applyFont="1" applyBorder="1" applyAlignment="1">
      <alignment horizontal="right"/>
    </xf>
    <xf numFmtId="49" fontId="4" fillId="0" borderId="0" xfId="5" applyNumberFormat="1" applyFont="1" applyAlignment="1">
      <alignment vertical="top"/>
    </xf>
    <xf numFmtId="0" fontId="6" fillId="0" borderId="0" xfId="5" applyFont="1" applyAlignment="1">
      <alignment horizontal="left"/>
    </xf>
    <xf numFmtId="0" fontId="4" fillId="0" borderId="0" xfId="5" applyFont="1" applyAlignment="1">
      <alignment horizontal="center"/>
    </xf>
    <xf numFmtId="164" fontId="4" fillId="0" borderId="0" xfId="5" applyNumberFormat="1" applyFont="1"/>
    <xf numFmtId="4" fontId="6" fillId="0" borderId="0" xfId="5" applyNumberFormat="1" applyFont="1"/>
    <xf numFmtId="4" fontId="4" fillId="0" borderId="34" xfId="6" applyNumberFormat="1" applyFont="1" applyBorder="1"/>
    <xf numFmtId="4" fontId="4" fillId="0" borderId="15" xfId="0" applyNumberFormat="1" applyFont="1" applyBorder="1" applyProtection="1">
      <protection locked="0"/>
    </xf>
    <xf numFmtId="4" fontId="4" fillId="0" borderId="31" xfId="0" applyNumberFormat="1" applyFont="1" applyBorder="1" applyProtection="1">
      <protection locked="0"/>
    </xf>
    <xf numFmtId="4" fontId="4" fillId="0" borderId="0" xfId="5" applyNumberFormat="1" applyFont="1" applyProtection="1">
      <protection locked="0"/>
    </xf>
    <xf numFmtId="0" fontId="4" fillId="0" borderId="0" xfId="0" applyFont="1" applyProtection="1"/>
    <xf numFmtId="164" fontId="4" fillId="0" borderId="0" xfId="0" applyNumberFormat="1" applyFont="1" applyProtection="1"/>
    <xf numFmtId="0" fontId="4" fillId="0" borderId="0" xfId="5" applyFont="1" applyProtection="1"/>
    <xf numFmtId="0" fontId="5" fillId="0" borderId="0" xfId="8" applyFont="1" applyAlignment="1" applyProtection="1">
      <alignment horizontal="left" vertical="center"/>
    </xf>
    <xf numFmtId="4" fontId="2" fillId="0" borderId="0" xfId="0" applyNumberFormat="1" applyFont="1" applyAlignment="1" applyProtection="1">
      <alignment vertical="center"/>
    </xf>
    <xf numFmtId="164" fontId="2" fillId="0" borderId="0" xfId="0" applyNumberFormat="1" applyFont="1" applyAlignment="1" applyProtection="1">
      <alignment vertical="center"/>
    </xf>
    <xf numFmtId="3" fontId="2" fillId="0" borderId="0" xfId="0" applyNumberFormat="1" applyFont="1" applyProtection="1"/>
    <xf numFmtId="0" fontId="1" fillId="0" borderId="0" xfId="5" applyProtection="1"/>
    <xf numFmtId="49" fontId="6" fillId="0" borderId="0" xfId="5" applyNumberFormat="1" applyFont="1" applyAlignment="1" applyProtection="1">
      <alignment horizontal="centerContinuous" vertical="center"/>
    </xf>
    <xf numFmtId="164" fontId="6" fillId="0" borderId="0" xfId="5" applyNumberFormat="1" applyFont="1" applyAlignment="1" applyProtection="1">
      <alignment horizontal="centerContinuous" vertical="center"/>
    </xf>
    <xf numFmtId="0" fontId="4" fillId="0" borderId="0" xfId="6" applyFont="1" applyProtection="1"/>
    <xf numFmtId="49" fontId="6" fillId="0" borderId="0" xfId="5" applyNumberFormat="1" applyFont="1" applyAlignment="1" applyProtection="1">
      <alignment horizontal="left" vertical="center"/>
    </xf>
    <xf numFmtId="164" fontId="6" fillId="0" borderId="0" xfId="5" applyNumberFormat="1" applyFont="1" applyAlignment="1" applyProtection="1">
      <alignment horizontal="left" vertical="center"/>
    </xf>
    <xf numFmtId="164" fontId="6" fillId="0" borderId="0" xfId="0" applyNumberFormat="1" applyFont="1" applyAlignment="1" applyProtection="1">
      <alignment horizontal="centerContinuous" vertical="center"/>
    </xf>
    <xf numFmtId="49" fontId="6" fillId="0" borderId="0" xfId="7" applyNumberFormat="1" applyFont="1" applyAlignment="1" applyProtection="1">
      <alignment horizontal="centerContinuous" vertical="center"/>
    </xf>
    <xf numFmtId="164" fontId="6" fillId="0" borderId="0" xfId="7" applyNumberFormat="1" applyFont="1" applyAlignment="1" applyProtection="1">
      <alignment horizontal="centerContinuous" vertical="center"/>
    </xf>
    <xf numFmtId="0" fontId="1" fillId="0" borderId="0" xfId="6" applyProtection="1"/>
    <xf numFmtId="49" fontId="6" fillId="0" borderId="0" xfId="7" applyNumberFormat="1" applyFont="1" applyAlignment="1" applyProtection="1">
      <alignment horizontal="left" vertical="center"/>
    </xf>
    <xf numFmtId="0" fontId="4" fillId="0" borderId="0" xfId="7" applyFont="1" applyAlignment="1" applyProtection="1">
      <alignment horizontal="centerContinuous" vertical="center"/>
    </xf>
    <xf numFmtId="0" fontId="6" fillId="0" borderId="1" xfId="8" quotePrefix="1" applyFont="1" applyBorder="1" applyAlignment="1" applyProtection="1">
      <alignment horizontal="left" vertical="center" wrapText="1"/>
    </xf>
    <xf numFmtId="0" fontId="6" fillId="0" borderId="2" xfId="8" applyFont="1" applyBorder="1" applyAlignment="1" applyProtection="1">
      <alignment horizontal="center" vertical="center" wrapText="1"/>
    </xf>
    <xf numFmtId="0" fontId="6" fillId="0" borderId="3" xfId="8" applyFont="1" applyBorder="1" applyAlignment="1" applyProtection="1">
      <alignment horizontal="left" vertical="center"/>
    </xf>
    <xf numFmtId="164" fontId="6" fillId="0" borderId="3" xfId="8" applyNumberFormat="1" applyFont="1" applyBorder="1" applyAlignment="1" applyProtection="1">
      <alignment vertical="center"/>
    </xf>
    <xf numFmtId="16" fontId="4" fillId="0" borderId="7" xfId="8" quotePrefix="1" applyNumberFormat="1" applyFont="1" applyBorder="1" applyAlignment="1" applyProtection="1">
      <alignment horizontal="left" vertical="center" wrapText="1"/>
    </xf>
    <xf numFmtId="0" fontId="4" fillId="0" borderId="5" xfId="8" applyFont="1" applyBorder="1" applyAlignment="1" applyProtection="1">
      <alignment horizontal="left" vertical="center" wrapText="1"/>
    </xf>
    <xf numFmtId="0" fontId="6" fillId="0" borderId="6" xfId="8" applyFont="1" applyBorder="1" applyAlignment="1" applyProtection="1">
      <alignment horizontal="left" vertical="center"/>
    </xf>
    <xf numFmtId="164" fontId="6" fillId="0" borderId="6" xfId="8" applyNumberFormat="1" applyFont="1" applyBorder="1" applyAlignment="1" applyProtection="1">
      <alignment vertical="center"/>
    </xf>
    <xf numFmtId="0" fontId="1" fillId="0" borderId="0" xfId="8" applyAlignment="1" applyProtection="1">
      <alignment horizontal="center" vertical="center"/>
    </xf>
    <xf numFmtId="49" fontId="4" fillId="0" borderId="32" xfId="8" quotePrefix="1" applyNumberFormat="1" applyFont="1" applyBorder="1" applyAlignment="1" applyProtection="1">
      <alignment horizontal="left" vertical="center" wrapText="1"/>
    </xf>
    <xf numFmtId="0" fontId="4" fillId="0" borderId="27" xfId="8" applyFont="1" applyBorder="1" applyAlignment="1" applyProtection="1">
      <alignment horizontal="left" vertical="center" wrapText="1"/>
    </xf>
    <xf numFmtId="0" fontId="6" fillId="0" borderId="28" xfId="8" applyFont="1" applyBorder="1" applyAlignment="1" applyProtection="1">
      <alignment horizontal="left" vertical="center"/>
    </xf>
    <xf numFmtId="164" fontId="6" fillId="0" borderId="28" xfId="8" applyNumberFormat="1" applyFont="1" applyBorder="1" applyAlignment="1" applyProtection="1">
      <alignment vertical="center"/>
    </xf>
    <xf numFmtId="4" fontId="4" fillId="0" borderId="1" xfId="11" applyNumberFormat="1" applyFont="1" applyBorder="1" applyAlignment="1" applyProtection="1">
      <alignment horizontal="left" vertical="center"/>
    </xf>
    <xf numFmtId="4" fontId="26" fillId="0" borderId="3" xfId="11" applyNumberFormat="1" applyFont="1" applyBorder="1" applyAlignment="1" applyProtection="1">
      <alignment horizontal="left" vertical="center"/>
    </xf>
    <xf numFmtId="164" fontId="26" fillId="0" borderId="3" xfId="11" applyNumberFormat="1" applyFont="1" applyBorder="1" applyAlignment="1" applyProtection="1">
      <alignment vertical="center"/>
    </xf>
    <xf numFmtId="0" fontId="0" fillId="0" borderId="0" xfId="0" applyProtection="1"/>
    <xf numFmtId="49" fontId="6" fillId="0" borderId="7" xfId="5" applyNumberFormat="1" applyFont="1" applyBorder="1" applyAlignment="1" applyProtection="1">
      <alignment horizontal="center" vertical="center"/>
    </xf>
    <xf numFmtId="0" fontId="6" fillId="0" borderId="5" xfId="5" applyFont="1" applyBorder="1" applyAlignment="1" applyProtection="1">
      <alignment horizontal="center" vertical="center"/>
    </xf>
    <xf numFmtId="0" fontId="6" fillId="0" borderId="6" xfId="5" applyFont="1" applyBorder="1" applyAlignment="1" applyProtection="1">
      <alignment horizontal="center" vertical="center"/>
    </xf>
    <xf numFmtId="164" fontId="6" fillId="0" borderId="6" xfId="5" applyNumberFormat="1" applyFont="1" applyBorder="1" applyAlignment="1" applyProtection="1">
      <alignment horizontal="center" vertical="center"/>
    </xf>
    <xf numFmtId="49" fontId="27" fillId="0" borderId="4" xfId="5" applyNumberFormat="1" applyFont="1" applyBorder="1" applyAlignment="1" applyProtection="1">
      <alignment horizontal="left" vertical="top"/>
    </xf>
    <xf numFmtId="0" fontId="27" fillId="0" borderId="36" xfId="5" applyFont="1" applyBorder="1" applyAlignment="1" applyProtection="1">
      <alignment horizontal="left" vertical="top"/>
    </xf>
    <xf numFmtId="0" fontId="27" fillId="0" borderId="9" xfId="5" applyFont="1" applyBorder="1" applyAlignment="1" applyProtection="1">
      <alignment horizontal="center"/>
    </xf>
    <xf numFmtId="164" fontId="27" fillId="0" borderId="9" xfId="5" applyNumberFormat="1" applyFont="1" applyBorder="1" applyAlignment="1" applyProtection="1">
      <alignment horizontal="center"/>
    </xf>
    <xf numFmtId="0" fontId="27" fillId="0" borderId="9" xfId="5" applyFont="1" applyBorder="1" applyAlignment="1" applyProtection="1">
      <alignment horizontal="center" vertical="center"/>
    </xf>
    <xf numFmtId="0" fontId="27" fillId="0" borderId="28" xfId="5" applyFont="1" applyBorder="1" applyAlignment="1" applyProtection="1">
      <alignment horizontal="center" vertical="center"/>
    </xf>
    <xf numFmtId="164" fontId="27" fillId="0" borderId="28" xfId="5" applyNumberFormat="1" applyFont="1" applyBorder="1" applyAlignment="1" applyProtection="1">
      <alignment horizontal="center" vertical="center"/>
    </xf>
    <xf numFmtId="0" fontId="27" fillId="0" borderId="36" xfId="5" applyFont="1" applyBorder="1" applyAlignment="1" applyProtection="1">
      <alignment horizontal="center" vertical="center"/>
    </xf>
    <xf numFmtId="0" fontId="27" fillId="0" borderId="36" xfId="5" applyFont="1" applyBorder="1" applyAlignment="1" applyProtection="1">
      <alignment horizontal="left" vertical="top" wrapText="1"/>
    </xf>
    <xf numFmtId="49" fontId="28" fillId="0" borderId="4" xfId="5" applyNumberFormat="1" applyFont="1" applyBorder="1" applyAlignment="1" applyProtection="1">
      <alignment horizontal="left" vertical="top"/>
    </xf>
    <xf numFmtId="49" fontId="28" fillId="0" borderId="35" xfId="5" applyNumberFormat="1" applyFont="1" applyBorder="1" applyAlignment="1" applyProtection="1">
      <alignment horizontal="left" vertical="top"/>
    </xf>
    <xf numFmtId="0" fontId="28" fillId="0" borderId="28" xfId="5" applyFont="1" applyBorder="1" applyAlignment="1" applyProtection="1">
      <alignment horizontal="center" vertical="center"/>
    </xf>
    <xf numFmtId="164" fontId="28" fillId="0" borderId="28" xfId="5" applyNumberFormat="1" applyFont="1" applyBorder="1" applyAlignment="1" applyProtection="1">
      <alignment horizontal="center" vertical="center"/>
    </xf>
    <xf numFmtId="0" fontId="27" fillId="0" borderId="8" xfId="5" applyFont="1" applyBorder="1" applyAlignment="1" applyProtection="1">
      <alignment horizontal="left" vertical="top" wrapText="1"/>
    </xf>
    <xf numFmtId="164" fontId="4" fillId="0" borderId="9" xfId="5" applyNumberFormat="1" applyFont="1" applyBorder="1" applyAlignment="1" applyProtection="1">
      <alignment horizontal="center"/>
    </xf>
    <xf numFmtId="49" fontId="28" fillId="0" borderId="34" xfId="5" applyNumberFormat="1" applyFont="1" applyBorder="1" applyAlignment="1" applyProtection="1">
      <alignment horizontal="center" vertical="center"/>
    </xf>
    <xf numFmtId="0" fontId="27" fillId="0" borderId="37" xfId="76" applyFont="1" applyBorder="1" applyAlignment="1" applyProtection="1">
      <alignment horizontal="justify" vertical="top" wrapText="1"/>
    </xf>
    <xf numFmtId="0" fontId="28" fillId="0" borderId="37" xfId="5" applyFont="1" applyBorder="1" applyAlignment="1" applyProtection="1">
      <alignment horizontal="center" vertical="center"/>
    </xf>
    <xf numFmtId="164" fontId="28" fillId="0" borderId="37" xfId="5" applyNumberFormat="1" applyFont="1" applyBorder="1" applyAlignment="1" applyProtection="1">
      <alignment horizontal="center" vertical="center"/>
    </xf>
    <xf numFmtId="4" fontId="0" fillId="0" borderId="0" xfId="0" applyNumberFormat="1" applyProtection="1"/>
    <xf numFmtId="4" fontId="27" fillId="0" borderId="41" xfId="11" applyNumberFormat="1" applyFont="1" applyBorder="1" applyAlignment="1" applyProtection="1">
      <alignment horizontal="left" vertical="center"/>
    </xf>
    <xf numFmtId="4" fontId="28" fillId="0" borderId="42" xfId="11" applyNumberFormat="1" applyFont="1" applyBorder="1" applyAlignment="1" applyProtection="1">
      <alignment horizontal="left" vertical="center"/>
    </xf>
    <xf numFmtId="4" fontId="28" fillId="0" borderId="43" xfId="11" applyNumberFormat="1" applyFont="1" applyBorder="1" applyAlignment="1" applyProtection="1">
      <alignment horizontal="left" vertical="center"/>
    </xf>
    <xf numFmtId="164" fontId="28" fillId="0" borderId="43" xfId="11" applyNumberFormat="1" applyFont="1" applyBorder="1" applyAlignment="1" applyProtection="1">
      <alignment vertical="center"/>
    </xf>
    <xf numFmtId="4" fontId="27" fillId="0" borderId="26" xfId="11" applyNumberFormat="1" applyFont="1" applyBorder="1" applyAlignment="1" applyProtection="1">
      <alignment horizontal="left" vertical="center"/>
    </xf>
    <xf numFmtId="4" fontId="28" fillId="0" borderId="27" xfId="11" applyNumberFormat="1" applyFont="1" applyBorder="1" applyAlignment="1" applyProtection="1">
      <alignment horizontal="left" vertical="center"/>
    </xf>
    <xf numFmtId="4" fontId="28" fillId="0" borderId="28" xfId="11" applyNumberFormat="1" applyFont="1" applyBorder="1" applyAlignment="1" applyProtection="1">
      <alignment horizontal="left" vertical="center"/>
    </xf>
    <xf numFmtId="164" fontId="28" fillId="0" borderId="28" xfId="11" applyNumberFormat="1" applyFont="1" applyBorder="1" applyAlignment="1" applyProtection="1">
      <alignment vertical="center"/>
    </xf>
    <xf numFmtId="4" fontId="27" fillId="0" borderId="4" xfId="11" applyNumberFormat="1" applyFont="1" applyBorder="1" applyAlignment="1" applyProtection="1">
      <alignment horizontal="left" vertical="center"/>
    </xf>
    <xf numFmtId="4" fontId="27" fillId="0" borderId="8" xfId="11" applyNumberFormat="1" applyFont="1" applyBorder="1" applyAlignment="1" applyProtection="1">
      <alignment horizontal="left" vertical="center"/>
    </xf>
    <xf numFmtId="164" fontId="28" fillId="0" borderId="9" xfId="11" applyNumberFormat="1" applyFont="1" applyBorder="1" applyAlignment="1" applyProtection="1">
      <alignment vertical="center"/>
    </xf>
    <xf numFmtId="4" fontId="27" fillId="0" borderId="34" xfId="11" applyNumberFormat="1" applyFont="1" applyBorder="1" applyAlignment="1" applyProtection="1">
      <alignment horizontal="left" vertical="center"/>
    </xf>
    <xf numFmtId="4" fontId="28" fillId="0" borderId="0" xfId="11" applyNumberFormat="1" applyFont="1" applyAlignment="1" applyProtection="1">
      <alignment horizontal="left" vertical="center"/>
    </xf>
    <xf numFmtId="164" fontId="28" fillId="0" borderId="0" xfId="11" applyNumberFormat="1" applyFont="1" applyAlignment="1" applyProtection="1">
      <alignment vertical="center"/>
    </xf>
    <xf numFmtId="4" fontId="28" fillId="0" borderId="13" xfId="11" applyNumberFormat="1" applyFont="1" applyBorder="1" applyAlignment="1" applyProtection="1">
      <alignment horizontal="left" vertical="center"/>
    </xf>
    <xf numFmtId="4" fontId="28" fillId="0" borderId="31" xfId="11" applyNumberFormat="1" applyFont="1" applyBorder="1" applyAlignment="1" applyProtection="1">
      <alignment horizontal="left" vertical="center"/>
    </xf>
    <xf numFmtId="164" fontId="28" fillId="0" borderId="31" xfId="11" applyNumberFormat="1" applyFont="1" applyBorder="1" applyAlignment="1" applyProtection="1">
      <alignment vertical="center"/>
    </xf>
    <xf numFmtId="4" fontId="27" fillId="0" borderId="47" xfId="11" applyNumberFormat="1" applyFont="1" applyBorder="1" applyAlignment="1" applyProtection="1">
      <alignment horizontal="left" vertical="center"/>
    </xf>
    <xf numFmtId="4" fontId="28" fillId="0" borderId="46" xfId="11" applyNumberFormat="1" applyFont="1" applyBorder="1" applyAlignment="1" applyProtection="1">
      <alignment horizontal="left" vertical="center"/>
    </xf>
    <xf numFmtId="164" fontId="28" fillId="0" borderId="46" xfId="11" applyNumberFormat="1" applyFont="1" applyBorder="1" applyAlignment="1" applyProtection="1">
      <alignment vertical="center"/>
    </xf>
    <xf numFmtId="4" fontId="27" fillId="0" borderId="1" xfId="11" applyNumberFormat="1" applyFont="1" applyBorder="1" applyAlignment="1" applyProtection="1">
      <alignment horizontal="left" vertical="center"/>
    </xf>
    <xf numFmtId="4" fontId="28" fillId="0" borderId="3" xfId="11" applyNumberFormat="1" applyFont="1" applyBorder="1" applyAlignment="1" applyProtection="1">
      <alignment horizontal="left" vertical="center"/>
    </xf>
    <xf numFmtId="164" fontId="28" fillId="0" borderId="3" xfId="11" applyNumberFormat="1" applyFont="1" applyBorder="1" applyAlignment="1" applyProtection="1">
      <alignment vertical="center"/>
    </xf>
    <xf numFmtId="49" fontId="27" fillId="0" borderId="0" xfId="11" applyNumberFormat="1" applyFont="1" applyAlignment="1" applyProtection="1">
      <alignment horizontal="left" vertical="center"/>
    </xf>
    <xf numFmtId="4" fontId="27" fillId="0" borderId="0" xfId="11" applyNumberFormat="1" applyFont="1" applyAlignment="1" applyProtection="1">
      <alignment horizontal="left" vertical="center"/>
    </xf>
    <xf numFmtId="49" fontId="27" fillId="0" borderId="0" xfId="11" quotePrefix="1" applyNumberFormat="1" applyFont="1" applyAlignment="1" applyProtection="1">
      <alignment horizontal="left" vertical="center"/>
    </xf>
    <xf numFmtId="0" fontId="29" fillId="0" borderId="0" xfId="0" applyFont="1" applyProtection="1"/>
    <xf numFmtId="164" fontId="29" fillId="0" borderId="0" xfId="0" applyNumberFormat="1" applyFont="1" applyProtection="1"/>
    <xf numFmtId="0" fontId="29" fillId="0" borderId="0" xfId="0" applyFont="1" applyAlignment="1" applyProtection="1">
      <alignment vertical="top" wrapText="1"/>
    </xf>
    <xf numFmtId="0" fontId="27" fillId="0" borderId="0" xfId="76" applyFont="1" applyAlignment="1" applyProtection="1">
      <alignment horizontal="justify" vertical="top" wrapText="1"/>
    </xf>
    <xf numFmtId="0" fontId="2" fillId="0" borderId="0" xfId="0" applyFont="1" applyProtection="1"/>
    <xf numFmtId="164" fontId="2" fillId="0" borderId="0" xfId="0" applyNumberFormat="1" applyFont="1" applyProtection="1"/>
    <xf numFmtId="0" fontId="4" fillId="0" borderId="0" xfId="0" applyFont="1" applyProtection="1">
      <protection locked="0"/>
    </xf>
    <xf numFmtId="3" fontId="4" fillId="0" borderId="0" xfId="0" applyNumberFormat="1" applyFont="1" applyProtection="1">
      <protection locked="0"/>
    </xf>
    <xf numFmtId="4" fontId="2" fillId="0" borderId="0" xfId="0" applyNumberFormat="1" applyFont="1" applyProtection="1">
      <protection locked="0"/>
    </xf>
    <xf numFmtId="3" fontId="2" fillId="0" borderId="0" xfId="0" applyNumberFormat="1" applyFont="1" applyProtection="1">
      <protection locked="0"/>
    </xf>
    <xf numFmtId="4" fontId="6" fillId="0" borderId="0" xfId="5" applyNumberFormat="1" applyFont="1" applyAlignment="1" applyProtection="1">
      <alignment horizontal="centerContinuous" vertical="center"/>
      <protection locked="0"/>
    </xf>
    <xf numFmtId="3" fontId="4" fillId="0" borderId="0" xfId="0" applyNumberFormat="1" applyFont="1" applyAlignment="1" applyProtection="1">
      <alignment horizontal="right"/>
      <protection locked="0"/>
    </xf>
    <xf numFmtId="4" fontId="6" fillId="0" borderId="0" xfId="7" applyNumberFormat="1" applyFont="1" applyAlignment="1" applyProtection="1">
      <alignment horizontal="centerContinuous" vertical="center"/>
      <protection locked="0"/>
    </xf>
    <xf numFmtId="3" fontId="6" fillId="0" borderId="0" xfId="7" applyNumberFormat="1" applyFont="1" applyAlignment="1" applyProtection="1">
      <alignment horizontal="centerContinuous" vertical="center"/>
      <protection locked="0"/>
    </xf>
    <xf numFmtId="164" fontId="6" fillId="0" borderId="3" xfId="8" applyNumberFormat="1" applyFont="1" applyBorder="1" applyAlignment="1" applyProtection="1">
      <alignment vertical="center"/>
      <protection locked="0"/>
    </xf>
    <xf numFmtId="3" fontId="6" fillId="0" borderId="1" xfId="0" applyNumberFormat="1" applyFont="1" applyBorder="1" applyAlignment="1" applyProtection="1">
      <alignment horizontal="center" vertical="center"/>
      <protection locked="0"/>
    </xf>
    <xf numFmtId="164" fontId="6" fillId="0" borderId="6" xfId="8" applyNumberFormat="1" applyFont="1" applyBorder="1" applyAlignment="1" applyProtection="1">
      <alignment vertical="center"/>
      <protection locked="0"/>
    </xf>
    <xf numFmtId="4" fontId="4" fillId="0" borderId="7" xfId="0" applyNumberFormat="1" applyFont="1" applyBorder="1" applyAlignment="1" applyProtection="1">
      <alignment horizontal="right" vertical="center"/>
      <protection locked="0"/>
    </xf>
    <xf numFmtId="164" fontId="6" fillId="0" borderId="28" xfId="8" applyNumberFormat="1" applyFont="1" applyBorder="1" applyAlignment="1" applyProtection="1">
      <alignment vertical="center"/>
      <protection locked="0"/>
    </xf>
    <xf numFmtId="4" fontId="4" fillId="0" borderId="26" xfId="0" applyNumberFormat="1" applyFont="1" applyBorder="1" applyAlignment="1" applyProtection="1">
      <alignment horizontal="right" vertical="center"/>
      <protection locked="0"/>
    </xf>
    <xf numFmtId="4" fontId="26" fillId="0" borderId="33" xfId="11" applyNumberFormat="1" applyFont="1" applyBorder="1" applyAlignment="1" applyProtection="1">
      <alignment vertical="center"/>
      <protection locked="0"/>
    </xf>
    <xf numFmtId="4" fontId="26" fillId="0" borderId="1" xfId="11" applyNumberFormat="1" applyFont="1" applyBorder="1" applyAlignment="1" applyProtection="1">
      <alignment vertical="center"/>
      <protection locked="0"/>
    </xf>
    <xf numFmtId="4" fontId="6" fillId="0" borderId="40" xfId="5" applyNumberFormat="1" applyFont="1" applyBorder="1" applyAlignment="1" applyProtection="1">
      <alignment horizontal="center" vertical="center"/>
      <protection locked="0"/>
    </xf>
    <xf numFmtId="3" fontId="6" fillId="0" borderId="7" xfId="5" applyNumberFormat="1" applyFont="1" applyBorder="1" applyAlignment="1" applyProtection="1">
      <alignment horizontal="center" vertical="center"/>
      <protection locked="0"/>
    </xf>
    <xf numFmtId="4" fontId="27" fillId="0" borderId="10" xfId="5" applyNumberFormat="1" applyFont="1" applyBorder="1" applyAlignment="1" applyProtection="1">
      <alignment horizontal="center"/>
      <protection locked="0"/>
    </xf>
    <xf numFmtId="4" fontId="27" fillId="0" borderId="15" xfId="6" applyNumberFormat="1" applyFont="1" applyBorder="1" applyProtection="1">
      <protection locked="0"/>
    </xf>
    <xf numFmtId="4" fontId="28" fillId="0" borderId="32" xfId="5" applyNumberFormat="1" applyFont="1" applyBorder="1" applyAlignment="1" applyProtection="1">
      <alignment horizontal="center" vertical="center"/>
      <protection locked="0"/>
    </xf>
    <xf numFmtId="3" fontId="28" fillId="0" borderId="10" xfId="5" applyNumberFormat="1" applyFont="1" applyBorder="1" applyAlignment="1" applyProtection="1">
      <alignment horizontal="center" vertical="center"/>
      <protection locked="0"/>
    </xf>
    <xf numFmtId="4" fontId="27" fillId="0" borderId="10" xfId="5" applyNumberFormat="1" applyFont="1" applyBorder="1" applyAlignment="1" applyProtection="1">
      <alignment horizontal="right"/>
      <protection locked="0"/>
    </xf>
    <xf numFmtId="4" fontId="27" fillId="0" borderId="26" xfId="6" applyNumberFormat="1" applyFont="1" applyBorder="1" applyProtection="1">
      <protection locked="0"/>
    </xf>
    <xf numFmtId="3" fontId="28" fillId="0" borderId="26" xfId="5" applyNumberFormat="1" applyFont="1" applyBorder="1" applyAlignment="1" applyProtection="1">
      <alignment horizontal="center" vertical="center"/>
      <protection locked="0"/>
    </xf>
    <xf numFmtId="4" fontId="28" fillId="0" borderId="37" xfId="5" applyNumberFormat="1" applyFont="1" applyBorder="1" applyAlignment="1" applyProtection="1">
      <alignment horizontal="center" vertical="center"/>
      <protection locked="0"/>
    </xf>
    <xf numFmtId="4" fontId="27" fillId="0" borderId="15" xfId="5" applyNumberFormat="1" applyFont="1" applyBorder="1" applyAlignment="1" applyProtection="1">
      <alignment horizontal="right"/>
      <protection locked="0"/>
    </xf>
    <xf numFmtId="4" fontId="28" fillId="0" borderId="44" xfId="11" applyNumberFormat="1" applyFont="1" applyBorder="1" applyAlignment="1" applyProtection="1">
      <alignment vertical="center"/>
      <protection locked="0"/>
    </xf>
    <xf numFmtId="4" fontId="28" fillId="0" borderId="41" xfId="11" applyNumberFormat="1" applyFont="1" applyBorder="1" applyAlignment="1" applyProtection="1">
      <alignment vertical="center"/>
      <protection locked="0"/>
    </xf>
    <xf numFmtId="4" fontId="28" fillId="0" borderId="10" xfId="11" applyNumberFormat="1" applyFont="1" applyBorder="1" applyAlignment="1" applyProtection="1">
      <alignment vertical="center"/>
      <protection locked="0"/>
    </xf>
    <xf numFmtId="4" fontId="28" fillId="0" borderId="26" xfId="11" applyNumberFormat="1" applyFont="1" applyBorder="1" applyAlignment="1" applyProtection="1">
      <alignment vertical="center"/>
      <protection locked="0"/>
    </xf>
    <xf numFmtId="4" fontId="28" fillId="0" borderId="32" xfId="11" applyNumberFormat="1" applyFont="1" applyBorder="1" applyAlignment="1" applyProtection="1">
      <alignment vertical="center"/>
      <protection locked="0"/>
    </xf>
    <xf numFmtId="4" fontId="28" fillId="0" borderId="4" xfId="11" applyNumberFormat="1" applyFont="1" applyBorder="1" applyAlignment="1" applyProtection="1">
      <alignment vertical="center"/>
      <protection locked="0"/>
    </xf>
    <xf numFmtId="4" fontId="28" fillId="0" borderId="38" xfId="11" applyNumberFormat="1" applyFont="1" applyBorder="1" applyAlignment="1" applyProtection="1">
      <alignment vertical="center"/>
      <protection locked="0"/>
    </xf>
    <xf numFmtId="4" fontId="28" fillId="0" borderId="34" xfId="11" applyNumberFormat="1" applyFont="1" applyBorder="1" applyAlignment="1" applyProtection="1">
      <alignment vertical="center"/>
      <protection locked="0"/>
    </xf>
    <xf numFmtId="4" fontId="28" fillId="0" borderId="45" xfId="11" applyNumberFormat="1" applyFont="1" applyBorder="1" applyAlignment="1" applyProtection="1">
      <alignment vertical="center"/>
      <protection locked="0"/>
    </xf>
    <xf numFmtId="4" fontId="28" fillId="0" borderId="47" xfId="11" applyNumberFormat="1" applyFont="1" applyBorder="1" applyAlignment="1" applyProtection="1">
      <alignment vertical="center"/>
      <protection locked="0"/>
    </xf>
    <xf numFmtId="4" fontId="28" fillId="0" borderId="33" xfId="11" applyNumberFormat="1" applyFont="1" applyBorder="1" applyAlignment="1" applyProtection="1">
      <alignment vertical="center"/>
      <protection locked="0"/>
    </xf>
    <xf numFmtId="4" fontId="28" fillId="0" borderId="1" xfId="11" applyNumberFormat="1" applyFont="1" applyBorder="1" applyAlignment="1" applyProtection="1">
      <alignment vertical="center"/>
      <protection locked="0"/>
    </xf>
    <xf numFmtId="4" fontId="28" fillId="0" borderId="0" xfId="11" applyNumberFormat="1" applyFont="1" applyAlignment="1" applyProtection="1">
      <alignment vertical="center"/>
      <protection locked="0"/>
    </xf>
    <xf numFmtId="0" fontId="29" fillId="0" borderId="0" xfId="0" applyFont="1" applyProtection="1">
      <protection locked="0"/>
    </xf>
    <xf numFmtId="3" fontId="29" fillId="0" borderId="0" xfId="0" applyNumberFormat="1" applyFont="1" applyProtection="1">
      <protection locked="0"/>
    </xf>
  </cellXfs>
  <cellStyles count="81">
    <cellStyle name="20 % – Poudarek1 2" xfId="13" xr:uid="{00000000-0005-0000-0000-000000000000}"/>
    <cellStyle name="20 % – Poudarek2 2" xfId="14" xr:uid="{00000000-0005-0000-0000-000001000000}"/>
    <cellStyle name="20 % – Poudarek3 2" xfId="15" xr:uid="{00000000-0005-0000-0000-000002000000}"/>
    <cellStyle name="20 % – Poudarek4 2" xfId="16" xr:uid="{00000000-0005-0000-0000-000003000000}"/>
    <cellStyle name="20 % – Poudarek5 2" xfId="17" xr:uid="{00000000-0005-0000-0000-000004000000}"/>
    <cellStyle name="20 % – Poudarek6 2" xfId="18" xr:uid="{00000000-0005-0000-0000-000005000000}"/>
    <cellStyle name="40 % – Poudarek1 2" xfId="19" xr:uid="{00000000-0005-0000-0000-000006000000}"/>
    <cellStyle name="40 % – Poudarek2 2" xfId="20" xr:uid="{00000000-0005-0000-0000-000007000000}"/>
    <cellStyle name="40 % – Poudarek3 2" xfId="21" xr:uid="{00000000-0005-0000-0000-000008000000}"/>
    <cellStyle name="40 % – Poudarek4 2" xfId="22" xr:uid="{00000000-0005-0000-0000-000009000000}"/>
    <cellStyle name="40 % – Poudarek5 2" xfId="23" xr:uid="{00000000-0005-0000-0000-00000A000000}"/>
    <cellStyle name="40 % – Poudarek6 2" xfId="24" xr:uid="{00000000-0005-0000-0000-00000B000000}"/>
    <cellStyle name="60 % – Poudarek1 2" xfId="25" xr:uid="{00000000-0005-0000-0000-00000C000000}"/>
    <cellStyle name="60 % – Poudarek2 2" xfId="26" xr:uid="{00000000-0005-0000-0000-00000D000000}"/>
    <cellStyle name="60 % – Poudarek3 2" xfId="27" xr:uid="{00000000-0005-0000-0000-00000E000000}"/>
    <cellStyle name="60 % – Poudarek4 2" xfId="28" xr:uid="{00000000-0005-0000-0000-00000F000000}"/>
    <cellStyle name="60 % – Poudarek5 2" xfId="29" xr:uid="{00000000-0005-0000-0000-000010000000}"/>
    <cellStyle name="60 % – Poudarek6 2" xfId="30" xr:uid="{00000000-0005-0000-0000-000011000000}"/>
    <cellStyle name="Accent1 2" xfId="56" xr:uid="{00000000-0005-0000-0000-000012000000}"/>
    <cellStyle name="Accent2 2" xfId="57" xr:uid="{00000000-0005-0000-0000-000013000000}"/>
    <cellStyle name="Accent3 2" xfId="58" xr:uid="{00000000-0005-0000-0000-000014000000}"/>
    <cellStyle name="Accent4 2" xfId="59" xr:uid="{00000000-0005-0000-0000-000015000000}"/>
    <cellStyle name="Accent5 2" xfId="60" xr:uid="{00000000-0005-0000-0000-000016000000}"/>
    <cellStyle name="Accent6 2" xfId="61" xr:uid="{00000000-0005-0000-0000-000017000000}"/>
    <cellStyle name="Bad 2" xfId="62" xr:uid="{00000000-0005-0000-0000-000018000000}"/>
    <cellStyle name="Calculation 2" xfId="63" xr:uid="{00000000-0005-0000-0000-000019000000}"/>
    <cellStyle name="Check Cell 2" xfId="64" xr:uid="{00000000-0005-0000-0000-00001A000000}"/>
    <cellStyle name="Dobro 2" xfId="31" xr:uid="{00000000-0005-0000-0000-00001B000000}"/>
    <cellStyle name="Explanatory Text 2" xfId="65" xr:uid="{00000000-0005-0000-0000-00001C000000}"/>
    <cellStyle name="Heading 1 2" xfId="66" xr:uid="{00000000-0005-0000-0000-00001D000000}"/>
    <cellStyle name="Heading 2 2" xfId="67" xr:uid="{00000000-0005-0000-0000-00001E000000}"/>
    <cellStyle name="Heading 3 2" xfId="68" xr:uid="{00000000-0005-0000-0000-00001F000000}"/>
    <cellStyle name="Heading 4 2" xfId="69" xr:uid="{00000000-0005-0000-0000-000020000000}"/>
    <cellStyle name="Input 2" xfId="70" xr:uid="{00000000-0005-0000-0000-000021000000}"/>
    <cellStyle name="Izhod 2" xfId="32" xr:uid="{00000000-0005-0000-0000-000022000000}"/>
    <cellStyle name="Linked Cell 2" xfId="71" xr:uid="{00000000-0005-0000-0000-000023000000}"/>
    <cellStyle name="Naslov 1 2" xfId="34" xr:uid="{00000000-0005-0000-0000-000024000000}"/>
    <cellStyle name="Naslov 2 2" xfId="35" xr:uid="{00000000-0005-0000-0000-000025000000}"/>
    <cellStyle name="Naslov 3 2" xfId="36" xr:uid="{00000000-0005-0000-0000-000026000000}"/>
    <cellStyle name="Naslov 4 2" xfId="37" xr:uid="{00000000-0005-0000-0000-000027000000}"/>
    <cellStyle name="Naslov 5" xfId="33" xr:uid="{00000000-0005-0000-0000-000028000000}"/>
    <cellStyle name="Navadno" xfId="0" builtinId="0"/>
    <cellStyle name="Navadno 16" xfId="79" xr:uid="{0639A842-AB24-4573-B8CA-E63FF04D697D}"/>
    <cellStyle name="Navadno 2" xfId="1" xr:uid="{00000000-0005-0000-0000-00002A000000}"/>
    <cellStyle name="Navadno 2 2" xfId="77" xr:uid="{1EA74840-C027-4F69-B8F1-8D070BF0B5CB}"/>
    <cellStyle name="Navadno 20 2" xfId="78" xr:uid="{9C813CD5-28E6-495D-ACE5-6F3A3C5E2A0B}"/>
    <cellStyle name="Navadno 3" xfId="2" xr:uid="{00000000-0005-0000-0000-00002B000000}"/>
    <cellStyle name="Navadno 37" xfId="80" xr:uid="{CB2CAF88-99F9-44A6-AE9B-1A045828A0B5}"/>
    <cellStyle name="Navadno 4" xfId="55" xr:uid="{00000000-0005-0000-0000-00002C000000}"/>
    <cellStyle name="Navadno_110pomocopazovanje" xfId="3" xr:uid="{00000000-0005-0000-0000-00002D000000}"/>
    <cellStyle name="Navadno_11zemdela" xfId="4" xr:uid="{00000000-0005-0000-0000-00002E000000}"/>
    <cellStyle name="Navadno_13Prelivi" xfId="5" xr:uid="{00000000-0005-0000-0000-00002F000000}"/>
    <cellStyle name="Navadno_15natokzidovi" xfId="6" xr:uid="{00000000-0005-0000-0000-000030000000}"/>
    <cellStyle name="Navadno_18ureditev okolice" xfId="7" xr:uid="{00000000-0005-0000-0000-000031000000}"/>
    <cellStyle name="Navadno_1JEZOVNAZGRADBA" xfId="8" xr:uid="{00000000-0005-0000-0000-000032000000}"/>
    <cellStyle name="Navadno_21izravnavaOrehovo" xfId="38" xr:uid="{00000000-0005-0000-0000-000033000000}"/>
    <cellStyle name="Navadno_21nasiplevibreg" xfId="9" xr:uid="{00000000-0005-0000-0000-000034000000}"/>
    <cellStyle name="Navadno_221propustlevibreg" xfId="10" xr:uid="{00000000-0005-0000-0000-000035000000}"/>
    <cellStyle name="Navadno_hebos18L" xfId="11" xr:uid="{00000000-0005-0000-0000-000036000000}"/>
    <cellStyle name="Neutral 2" xfId="72" xr:uid="{00000000-0005-0000-0000-000038000000}"/>
    <cellStyle name="Nevtralno 2" xfId="39" xr:uid="{00000000-0005-0000-0000-000039000000}"/>
    <cellStyle name="Normal 2" xfId="73" xr:uid="{00000000-0005-0000-0000-00003A000000}"/>
    <cellStyle name="Normal 5" xfId="76" xr:uid="{00000000-0005-0000-0000-00003B000000}"/>
    <cellStyle name="Note 2" xfId="74" xr:uid="{00000000-0005-0000-0000-00003D000000}"/>
    <cellStyle name="Opomba 2" xfId="40" xr:uid="{00000000-0005-0000-0000-00003E000000}"/>
    <cellStyle name="Opozorilo 2" xfId="41" xr:uid="{00000000-0005-0000-0000-00003F000000}"/>
    <cellStyle name="Pojasnjevalno besedilo 2" xfId="42" xr:uid="{00000000-0005-0000-0000-000040000000}"/>
    <cellStyle name="Poudarek1 2" xfId="43" xr:uid="{00000000-0005-0000-0000-000041000000}"/>
    <cellStyle name="Poudarek2 2" xfId="44" xr:uid="{00000000-0005-0000-0000-000042000000}"/>
    <cellStyle name="Poudarek3 2" xfId="45" xr:uid="{00000000-0005-0000-0000-000043000000}"/>
    <cellStyle name="Poudarek4 2" xfId="46" xr:uid="{00000000-0005-0000-0000-000044000000}"/>
    <cellStyle name="Poudarek5 2" xfId="47" xr:uid="{00000000-0005-0000-0000-000045000000}"/>
    <cellStyle name="Poudarek6 2" xfId="48" xr:uid="{00000000-0005-0000-0000-000046000000}"/>
    <cellStyle name="Povezana celica 2" xfId="49" xr:uid="{00000000-0005-0000-0000-000047000000}"/>
    <cellStyle name="Preveri celico 2" xfId="50" xr:uid="{00000000-0005-0000-0000-000048000000}"/>
    <cellStyle name="Računanje 2" xfId="51" xr:uid="{00000000-0005-0000-0000-000049000000}"/>
    <cellStyle name="Slabo 2" xfId="52" xr:uid="{00000000-0005-0000-0000-00004A000000}"/>
    <cellStyle name="Slog 1" xfId="12" xr:uid="{00000000-0005-0000-0000-00004B000000}"/>
    <cellStyle name="Total 2" xfId="75" xr:uid="{00000000-0005-0000-0000-00004C000000}"/>
    <cellStyle name="Vnos 2" xfId="53" xr:uid="{00000000-0005-0000-0000-00004D000000}"/>
    <cellStyle name="Vsota 2" xfId="54" xr:uid="{00000000-0005-0000-0000-00004E000000}"/>
  </cellStyles>
  <dxfs count="0"/>
  <tableStyles count="0" defaultTableStyle="TableStyleMedium2" defaultPivotStyle="PivotStyleLight16"/>
  <colors>
    <mruColors>
      <color rgb="FF008000"/>
      <color rgb="FFFF0066"/>
      <color rgb="FF9933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47EB4-6CFA-4565-A46C-B60FB76D3C9B}">
  <dimension ref="A1"/>
  <sheetViews>
    <sheetView topLeftCell="A4" workbookViewId="0"/>
  </sheetViews>
  <sheetFormatPr defaultRowHeight="12.75" x14ac:dyDescent="0.3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17"/>
  </sheetPr>
  <dimension ref="A1:M40"/>
  <sheetViews>
    <sheetView showZeros="0" tabSelected="1" view="pageBreakPreview" topLeftCell="A4" zoomScaleNormal="100" zoomScaleSheetLayoutView="100" zoomScalePageLayoutView="86" workbookViewId="0">
      <selection activeCell="C15" sqref="C15"/>
    </sheetView>
  </sheetViews>
  <sheetFormatPr defaultRowHeight="12.75" x14ac:dyDescent="0.35"/>
  <cols>
    <col min="1" max="1" width="6.73046875" style="273" customWidth="1"/>
    <col min="2" max="2" width="35.73046875" style="273" customWidth="1"/>
    <col min="3" max="3" width="5.73046875" style="273" customWidth="1"/>
    <col min="4" max="4" width="7.73046875" style="274" customWidth="1"/>
    <col min="5" max="5" width="10.73046875" style="273" customWidth="1"/>
    <col min="6" max="6" width="14.73046875" style="189" customWidth="1"/>
    <col min="7" max="7" width="23.1328125" style="218" customWidth="1"/>
    <col min="8" max="8" width="10.59765625" style="218" bestFit="1" customWidth="1"/>
    <col min="9" max="9" width="18.86328125" style="218" customWidth="1"/>
    <col min="10" max="10" width="8" style="218" bestFit="1" customWidth="1"/>
    <col min="11" max="12" width="13.86328125" style="242" customWidth="1"/>
    <col min="13" max="13" width="9.1328125" style="242"/>
    <col min="14" max="16384" width="9.06640625" style="218"/>
  </cols>
  <sheetData>
    <row r="1" spans="1:13" s="185" customFormat="1" ht="11.1" customHeight="1" x14ac:dyDescent="0.35">
      <c r="A1" s="183"/>
      <c r="B1" s="183"/>
      <c r="C1" s="183"/>
      <c r="D1" s="184"/>
      <c r="E1" s="275"/>
      <c r="F1" s="276"/>
    </row>
    <row r="2" spans="1:13" s="185" customFormat="1" ht="11.1" customHeight="1" x14ac:dyDescent="0.35">
      <c r="A2" s="183"/>
      <c r="B2" s="183"/>
      <c r="C2" s="183"/>
      <c r="D2" s="184"/>
      <c r="E2" s="275"/>
      <c r="F2" s="276"/>
    </row>
    <row r="3" spans="1:13" s="190" customFormat="1" ht="13.5" x14ac:dyDescent="0.35">
      <c r="A3" s="186" t="s">
        <v>170</v>
      </c>
      <c r="B3" s="187"/>
      <c r="C3" s="187"/>
      <c r="D3" s="188"/>
      <c r="E3" s="277"/>
      <c r="F3" s="278"/>
    </row>
    <row r="4" spans="1:13" s="185" customFormat="1" ht="11.1" customHeight="1" x14ac:dyDescent="0.35">
      <c r="A4" s="191"/>
      <c r="B4" s="191"/>
      <c r="C4" s="191"/>
      <c r="D4" s="192"/>
      <c r="E4" s="279"/>
      <c r="F4" s="280"/>
      <c r="K4" s="193"/>
    </row>
    <row r="5" spans="1:13" s="185" customFormat="1" ht="11.1" customHeight="1" x14ac:dyDescent="0.35">
      <c r="A5" s="191"/>
      <c r="B5" s="194"/>
      <c r="C5" s="194"/>
      <c r="D5" s="195"/>
      <c r="E5" s="279"/>
      <c r="F5" s="280"/>
      <c r="K5" s="193"/>
    </row>
    <row r="6" spans="1:13" s="190" customFormat="1" x14ac:dyDescent="0.35">
      <c r="A6" s="196" t="s">
        <v>13</v>
      </c>
      <c r="B6" s="196"/>
      <c r="C6" s="197"/>
      <c r="D6" s="198"/>
      <c r="E6" s="281"/>
      <c r="F6" s="282"/>
      <c r="K6" s="199"/>
    </row>
    <row r="7" spans="1:13" s="185" customFormat="1" ht="11.1" customHeight="1" x14ac:dyDescent="0.35">
      <c r="A7" s="200"/>
      <c r="B7" s="201"/>
      <c r="C7" s="197"/>
      <c r="D7" s="198"/>
      <c r="E7" s="281"/>
      <c r="F7" s="282"/>
      <c r="K7" s="193"/>
    </row>
    <row r="8" spans="1:13" s="190" customFormat="1" x14ac:dyDescent="0.35">
      <c r="A8" s="202" t="s">
        <v>0</v>
      </c>
      <c r="B8" s="203" t="s">
        <v>1</v>
      </c>
      <c r="C8" s="204"/>
      <c r="D8" s="205"/>
      <c r="E8" s="283"/>
      <c r="F8" s="284" t="s">
        <v>2</v>
      </c>
      <c r="K8" s="199"/>
    </row>
    <row r="9" spans="1:13" s="210" customFormat="1" x14ac:dyDescent="0.35">
      <c r="A9" s="206" t="s">
        <v>21</v>
      </c>
      <c r="B9" s="207" t="s">
        <v>95</v>
      </c>
      <c r="C9" s="208"/>
      <c r="D9" s="209"/>
      <c r="E9" s="285"/>
      <c r="F9" s="286">
        <f>+'1.1 desni breg Mure'!F15</f>
        <v>0</v>
      </c>
    </row>
    <row r="10" spans="1:13" s="210" customFormat="1" x14ac:dyDescent="0.35">
      <c r="A10" s="211" t="s">
        <v>22</v>
      </c>
      <c r="B10" s="212" t="s">
        <v>195</v>
      </c>
      <c r="C10" s="213"/>
      <c r="D10" s="214"/>
      <c r="E10" s="287"/>
      <c r="F10" s="288">
        <f>+'1.2 zasaditev'!F15</f>
        <v>0</v>
      </c>
    </row>
    <row r="11" spans="1:13" x14ac:dyDescent="0.35">
      <c r="A11" s="215"/>
      <c r="B11" s="216" t="s">
        <v>5</v>
      </c>
      <c r="C11" s="216"/>
      <c r="D11" s="217"/>
      <c r="E11" s="289"/>
      <c r="F11" s="290">
        <f>SUM(F9:F10)</f>
        <v>0</v>
      </c>
      <c r="K11" s="218"/>
      <c r="L11" s="218"/>
      <c r="M11" s="218"/>
    </row>
    <row r="12" spans="1:13" s="190" customFormat="1" ht="11.1" customHeight="1" x14ac:dyDescent="0.35">
      <c r="A12" s="219"/>
      <c r="B12" s="220"/>
      <c r="C12" s="221"/>
      <c r="D12" s="222"/>
      <c r="E12" s="291"/>
      <c r="F12" s="292"/>
      <c r="K12" s="199"/>
    </row>
    <row r="13" spans="1:13" s="190" customFormat="1" x14ac:dyDescent="0.35">
      <c r="A13" s="223" t="s">
        <v>145</v>
      </c>
      <c r="B13" s="224" t="s">
        <v>55</v>
      </c>
      <c r="C13" s="225" t="s">
        <v>15</v>
      </c>
      <c r="D13" s="226">
        <v>1</v>
      </c>
      <c r="E13" s="293"/>
      <c r="F13" s="294">
        <f>ROUND(D13*E13,2)</f>
        <v>0</v>
      </c>
      <c r="K13" s="199"/>
    </row>
    <row r="14" spans="1:13" s="190" customFormat="1" ht="11.1" customHeight="1" x14ac:dyDescent="0.35">
      <c r="A14" s="223"/>
      <c r="B14" s="227"/>
      <c r="C14" s="228"/>
      <c r="D14" s="229"/>
      <c r="E14" s="295"/>
      <c r="F14" s="296"/>
      <c r="K14" s="199"/>
    </row>
    <row r="15" spans="1:13" s="190" customFormat="1" x14ac:dyDescent="0.35">
      <c r="A15" s="223" t="s">
        <v>146</v>
      </c>
      <c r="B15" s="224" t="s">
        <v>56</v>
      </c>
      <c r="C15" s="225" t="s">
        <v>15</v>
      </c>
      <c r="D15" s="226">
        <v>1</v>
      </c>
      <c r="E15" s="293"/>
      <c r="F15" s="294">
        <f>ROUND(D15*E15,2)</f>
        <v>0</v>
      </c>
      <c r="K15" s="199"/>
    </row>
    <row r="16" spans="1:13" s="190" customFormat="1" ht="11.1" customHeight="1" x14ac:dyDescent="0.35">
      <c r="A16" s="223"/>
      <c r="B16" s="230"/>
      <c r="C16" s="228"/>
      <c r="D16" s="229"/>
      <c r="E16" s="295"/>
      <c r="F16" s="296"/>
      <c r="K16" s="199"/>
    </row>
    <row r="17" spans="1:11" s="190" customFormat="1" x14ac:dyDescent="0.35">
      <c r="A17" s="223" t="s">
        <v>147</v>
      </c>
      <c r="B17" s="231" t="s">
        <v>81</v>
      </c>
      <c r="C17" s="225" t="s">
        <v>15</v>
      </c>
      <c r="D17" s="226">
        <v>1</v>
      </c>
      <c r="E17" s="293"/>
      <c r="F17" s="294">
        <f>ROUND(D17*E17,2)</f>
        <v>0</v>
      </c>
      <c r="K17" s="199"/>
    </row>
    <row r="18" spans="1:11" s="190" customFormat="1" ht="11.1" customHeight="1" x14ac:dyDescent="0.35">
      <c r="A18" s="223"/>
      <c r="B18" s="231"/>
      <c r="C18" s="228"/>
      <c r="D18" s="229"/>
      <c r="E18" s="295"/>
      <c r="F18" s="297"/>
      <c r="K18" s="199"/>
    </row>
    <row r="19" spans="1:11" s="190" customFormat="1" ht="51" x14ac:dyDescent="0.35">
      <c r="A19" s="223" t="s">
        <v>148</v>
      </c>
      <c r="B19" s="231" t="s">
        <v>97</v>
      </c>
      <c r="C19" s="225" t="s">
        <v>15</v>
      </c>
      <c r="D19" s="226">
        <v>1</v>
      </c>
      <c r="E19" s="293"/>
      <c r="F19" s="294">
        <f>ROUND(D19*E19,2)</f>
        <v>0</v>
      </c>
      <c r="K19" s="199"/>
    </row>
    <row r="20" spans="1:11" s="190" customFormat="1" ht="11.1" customHeight="1" x14ac:dyDescent="0.35">
      <c r="A20" s="232"/>
      <c r="B20" s="231"/>
      <c r="C20" s="228"/>
      <c r="D20" s="229"/>
      <c r="E20" s="295"/>
      <c r="F20" s="297"/>
      <c r="K20" s="199"/>
    </row>
    <row r="21" spans="1:11" s="190" customFormat="1" ht="52.5" customHeight="1" x14ac:dyDescent="0.35">
      <c r="A21" s="223" t="s">
        <v>149</v>
      </c>
      <c r="B21" s="231" t="s">
        <v>108</v>
      </c>
      <c r="C21" s="225" t="s">
        <v>94</v>
      </c>
      <c r="D21" s="226">
        <v>50</v>
      </c>
      <c r="E21" s="293"/>
      <c r="F21" s="294">
        <f>ROUND(D21*E21,2)</f>
        <v>0</v>
      </c>
      <c r="K21" s="199"/>
    </row>
    <row r="22" spans="1:11" s="190" customFormat="1" ht="11.1" customHeight="1" x14ac:dyDescent="0.35">
      <c r="A22" s="232"/>
      <c r="B22" s="231"/>
      <c r="C22" s="228"/>
      <c r="D22" s="229"/>
      <c r="E22" s="295"/>
      <c r="F22" s="297"/>
      <c r="K22" s="199"/>
    </row>
    <row r="23" spans="1:11" s="190" customFormat="1" ht="25.5" x14ac:dyDescent="0.35">
      <c r="A23" s="223" t="s">
        <v>46</v>
      </c>
      <c r="B23" s="231" t="s">
        <v>57</v>
      </c>
      <c r="C23" s="225" t="s">
        <v>94</v>
      </c>
      <c r="D23" s="226">
        <v>40</v>
      </c>
      <c r="E23" s="293"/>
      <c r="F23" s="294">
        <f>ROUND(D23*E23,2)</f>
        <v>0</v>
      </c>
      <c r="K23" s="199"/>
    </row>
    <row r="24" spans="1:11" s="190" customFormat="1" ht="11.1" customHeight="1" x14ac:dyDescent="0.35">
      <c r="A24" s="233"/>
      <c r="B24" s="230"/>
      <c r="C24" s="234"/>
      <c r="D24" s="235"/>
      <c r="E24" s="295"/>
      <c r="F24" s="296"/>
      <c r="K24" s="199"/>
    </row>
    <row r="25" spans="1:11" s="190" customFormat="1" ht="25.5" x14ac:dyDescent="0.35">
      <c r="A25" s="223" t="s">
        <v>53</v>
      </c>
      <c r="B25" s="231" t="s">
        <v>58</v>
      </c>
      <c r="C25" s="225" t="s">
        <v>94</v>
      </c>
      <c r="D25" s="226">
        <v>40</v>
      </c>
      <c r="E25" s="293"/>
      <c r="F25" s="298">
        <f>ROUND(D25*E25,2)</f>
        <v>0</v>
      </c>
      <c r="K25" s="199"/>
    </row>
    <row r="26" spans="1:11" s="190" customFormat="1" ht="11.1" customHeight="1" x14ac:dyDescent="0.35">
      <c r="A26" s="233"/>
      <c r="B26" s="230"/>
      <c r="C26" s="234"/>
      <c r="D26" s="235"/>
      <c r="E26" s="295"/>
      <c r="F26" s="299"/>
      <c r="K26" s="199"/>
    </row>
    <row r="27" spans="1:11" s="190" customFormat="1" ht="51" x14ac:dyDescent="0.35">
      <c r="A27" s="223" t="s">
        <v>54</v>
      </c>
      <c r="B27" s="236" t="s">
        <v>98</v>
      </c>
      <c r="C27" s="225" t="s">
        <v>94</v>
      </c>
      <c r="D27" s="237">
        <v>16</v>
      </c>
      <c r="E27" s="293"/>
      <c r="F27" s="298">
        <f>ROUND(D27*E27,2)</f>
        <v>0</v>
      </c>
      <c r="K27" s="199"/>
    </row>
    <row r="28" spans="1:11" ht="13.15" thickBot="1" x14ac:dyDescent="0.4">
      <c r="A28" s="238"/>
      <c r="B28" s="239"/>
      <c r="C28" s="240"/>
      <c r="D28" s="241"/>
      <c r="E28" s="300"/>
      <c r="F28" s="301"/>
    </row>
    <row r="29" spans="1:11" ht="13.15" thickTop="1" x14ac:dyDescent="0.35">
      <c r="A29" s="243"/>
      <c r="B29" s="244" t="s">
        <v>187</v>
      </c>
      <c r="C29" s="245"/>
      <c r="D29" s="246"/>
      <c r="E29" s="302"/>
      <c r="F29" s="303">
        <f>ROUND(SUM(F11,F13,F15,F17,F19,F21,F23,F25,F27),2)</f>
        <v>0</v>
      </c>
    </row>
    <row r="30" spans="1:11" x14ac:dyDescent="0.35">
      <c r="A30" s="247"/>
      <c r="B30" s="248"/>
      <c r="C30" s="249"/>
      <c r="D30" s="250"/>
      <c r="E30" s="304"/>
      <c r="F30" s="305"/>
    </row>
    <row r="31" spans="1:11" x14ac:dyDescent="0.35">
      <c r="A31" s="251"/>
      <c r="B31" s="252" t="s">
        <v>188</v>
      </c>
      <c r="C31" s="249"/>
      <c r="D31" s="253"/>
      <c r="E31" s="306"/>
      <c r="F31" s="307">
        <f>ROUND(0.1*F29,2)</f>
        <v>0</v>
      </c>
    </row>
    <row r="32" spans="1:11" ht="13.15" thickBot="1" x14ac:dyDescent="0.4">
      <c r="A32" s="254"/>
      <c r="B32" s="255"/>
      <c r="C32" s="255"/>
      <c r="D32" s="256"/>
      <c r="E32" s="308"/>
      <c r="F32" s="309"/>
    </row>
    <row r="33" spans="1:6" ht="13.5" thickTop="1" thickBot="1" x14ac:dyDescent="0.4">
      <c r="A33" s="254"/>
      <c r="B33" s="257" t="s">
        <v>59</v>
      </c>
      <c r="C33" s="258"/>
      <c r="D33" s="259"/>
      <c r="E33" s="308"/>
      <c r="F33" s="309">
        <f>ROUND(SUM(F29:F31),2)</f>
        <v>0</v>
      </c>
    </row>
    <row r="34" spans="1:6" ht="13.15" thickTop="1" x14ac:dyDescent="0.35">
      <c r="A34" s="260"/>
      <c r="B34" s="261"/>
      <c r="C34" s="261"/>
      <c r="D34" s="262"/>
      <c r="E34" s="310"/>
      <c r="F34" s="311"/>
    </row>
    <row r="35" spans="1:6" x14ac:dyDescent="0.35">
      <c r="A35" s="263"/>
      <c r="B35" s="264" t="s">
        <v>60</v>
      </c>
      <c r="C35" s="264"/>
      <c r="D35" s="265"/>
      <c r="E35" s="312"/>
      <c r="F35" s="313">
        <f>ROUND(F33*0.22,2)</f>
        <v>0</v>
      </c>
    </row>
    <row r="36" spans="1:6" ht="13.15" thickBot="1" x14ac:dyDescent="0.4">
      <c r="A36" s="254"/>
      <c r="B36" s="266"/>
      <c r="C36" s="255"/>
      <c r="D36" s="256"/>
      <c r="E36" s="308"/>
      <c r="F36" s="309"/>
    </row>
    <row r="37" spans="1:6" ht="13.5" thickTop="1" thickBot="1" x14ac:dyDescent="0.4">
      <c r="A37" s="254"/>
      <c r="B37" s="257" t="s">
        <v>61</v>
      </c>
      <c r="C37" s="258"/>
      <c r="D37" s="259"/>
      <c r="E37" s="308"/>
      <c r="F37" s="309">
        <f>ROUND(F33+F35,2)</f>
        <v>0</v>
      </c>
    </row>
    <row r="38" spans="1:6" ht="13.15" thickTop="1" x14ac:dyDescent="0.35">
      <c r="A38" s="267"/>
      <c r="B38" s="268"/>
      <c r="C38" s="258"/>
      <c r="D38" s="259"/>
      <c r="E38" s="314"/>
      <c r="F38" s="314"/>
    </row>
    <row r="39" spans="1:6" x14ac:dyDescent="0.35">
      <c r="A39" s="269"/>
      <c r="B39" s="269"/>
      <c r="C39" s="269"/>
      <c r="D39" s="270"/>
      <c r="E39" s="315"/>
      <c r="F39" s="316"/>
    </row>
    <row r="40" spans="1:6" x14ac:dyDescent="0.35">
      <c r="A40" s="271"/>
      <c r="B40" s="272"/>
      <c r="C40" s="269"/>
      <c r="D40" s="270"/>
      <c r="E40" s="315"/>
      <c r="F40" s="316"/>
    </row>
  </sheetData>
  <sheetProtection algorithmName="SHA-512" hashValue="EBdy8uOgTdEZBg5aROn5IYKJxA1FNpeqGJ9rGeid5icHoo7h7+iym2slHOdS403o+sMHYAgs0hQQYqyE0venZg==" saltValue="pnocHidAVBaLL+pw9bU09A=="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sept. 2025</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7"/>
  </sheetPr>
  <dimension ref="A1:M108"/>
  <sheetViews>
    <sheetView showZeros="0" view="pageBreakPreview" topLeftCell="A25" zoomScale="98" zoomScaleNormal="100" zoomScaleSheetLayoutView="98" zoomScalePageLayoutView="86" workbookViewId="0">
      <selection activeCell="E38" sqref="E38"/>
    </sheetView>
  </sheetViews>
  <sheetFormatPr defaultRowHeight="12.75" x14ac:dyDescent="0.35"/>
  <cols>
    <col min="1" max="1" width="6.73046875" style="62" customWidth="1"/>
    <col min="2" max="2" width="41.265625" style="62" customWidth="1"/>
    <col min="3" max="3" width="5.73046875" style="62" customWidth="1"/>
    <col min="4" max="4" width="7.73046875" style="63" customWidth="1"/>
    <col min="5" max="5" width="10.73046875" style="16" customWidth="1"/>
    <col min="6" max="6" width="12.73046875" style="16" customWidth="1"/>
    <col min="7" max="7" width="23.1328125" customWidth="1"/>
    <col min="8" max="8" width="10.59765625" bestFit="1" customWidth="1"/>
    <col min="9" max="9" width="18.86328125" customWidth="1"/>
    <col min="10" max="10" width="8" bestFit="1" customWidth="1"/>
    <col min="11" max="12" width="13.86328125" style="12" customWidth="1"/>
    <col min="13" max="13" width="9.1328125" style="12"/>
  </cols>
  <sheetData>
    <row r="1" spans="1:6" x14ac:dyDescent="0.35">
      <c r="A1" s="8"/>
      <c r="B1" s="9"/>
      <c r="C1" s="10"/>
      <c r="D1" s="9"/>
      <c r="E1" s="11"/>
      <c r="F1" s="11"/>
    </row>
    <row r="4" spans="1:6" s="18" customFormat="1" x14ac:dyDescent="0.35">
      <c r="A4" s="13" t="s">
        <v>186</v>
      </c>
      <c r="B4" s="14"/>
      <c r="C4" s="14"/>
      <c r="D4" s="15"/>
      <c r="E4" s="16"/>
      <c r="F4" s="17"/>
    </row>
    <row r="5" spans="1:6" s="18" customFormat="1" x14ac:dyDescent="0.35">
      <c r="A5" s="13"/>
      <c r="B5" s="14"/>
      <c r="C5" s="14"/>
      <c r="D5" s="15"/>
      <c r="E5" s="16"/>
      <c r="F5" s="17"/>
    </row>
    <row r="6" spans="1:6" x14ac:dyDescent="0.35">
      <c r="A6" s="19"/>
      <c r="B6" s="19"/>
      <c r="C6" s="19"/>
      <c r="D6" s="20"/>
      <c r="E6" s="21"/>
      <c r="F6" s="22"/>
    </row>
    <row r="7" spans="1:6" s="28" customFormat="1" x14ac:dyDescent="0.35">
      <c r="A7" s="23" t="s">
        <v>13</v>
      </c>
      <c r="B7" s="23"/>
      <c r="C7" s="24"/>
      <c r="D7" s="25"/>
      <c r="E7" s="26"/>
      <c r="F7" s="27"/>
    </row>
    <row r="8" spans="1:6" s="28" customFormat="1" x14ac:dyDescent="0.35">
      <c r="A8" s="23"/>
      <c r="B8" s="23"/>
      <c r="C8" s="24"/>
      <c r="D8" s="25"/>
      <c r="E8" s="26"/>
      <c r="F8" s="27"/>
    </row>
    <row r="9" spans="1:6" s="18" customFormat="1" ht="9" customHeight="1" x14ac:dyDescent="0.35">
      <c r="A9" s="29"/>
      <c r="B9" s="30"/>
      <c r="C9" s="30"/>
      <c r="D9" s="31"/>
      <c r="E9" s="32"/>
      <c r="F9" s="32"/>
    </row>
    <row r="10" spans="1:6" s="18" customFormat="1" x14ac:dyDescent="0.35">
      <c r="A10" s="33" t="s">
        <v>0</v>
      </c>
      <c r="B10" s="34" t="s">
        <v>1</v>
      </c>
      <c r="C10" s="35"/>
      <c r="D10" s="36"/>
      <c r="E10" s="37"/>
      <c r="F10" s="38" t="s">
        <v>2</v>
      </c>
    </row>
    <row r="11" spans="1:6" s="18" customFormat="1" x14ac:dyDescent="0.35">
      <c r="A11" s="39" t="s">
        <v>23</v>
      </c>
      <c r="B11" s="40" t="s">
        <v>3</v>
      </c>
      <c r="C11" s="41"/>
      <c r="D11" s="42"/>
      <c r="E11" s="43"/>
      <c r="F11" s="44">
        <f>+F49</f>
        <v>0</v>
      </c>
    </row>
    <row r="12" spans="1:6" s="18" customFormat="1" x14ac:dyDescent="0.35">
      <c r="A12" s="39" t="s">
        <v>24</v>
      </c>
      <c r="B12" s="45" t="s">
        <v>4</v>
      </c>
      <c r="C12" s="46"/>
      <c r="D12" s="47"/>
      <c r="E12" s="48"/>
      <c r="F12" s="44">
        <f>+F73</f>
        <v>0</v>
      </c>
    </row>
    <row r="13" spans="1:6" s="18" customFormat="1" x14ac:dyDescent="0.35">
      <c r="A13" s="39" t="s">
        <v>36</v>
      </c>
      <c r="B13" s="45" t="s">
        <v>51</v>
      </c>
      <c r="C13" s="46"/>
      <c r="D13" s="47"/>
      <c r="E13" s="48"/>
      <c r="F13" s="44">
        <f>+F89</f>
        <v>0</v>
      </c>
    </row>
    <row r="14" spans="1:6" s="18" customFormat="1" ht="13.15" thickBot="1" x14ac:dyDescent="0.4">
      <c r="A14" s="39" t="s">
        <v>37</v>
      </c>
      <c r="B14" s="45" t="s">
        <v>33</v>
      </c>
      <c r="C14" s="46"/>
      <c r="D14" s="47"/>
      <c r="E14" s="48"/>
      <c r="F14" s="44">
        <f>+F107</f>
        <v>0</v>
      </c>
    </row>
    <row r="15" spans="1:6" ht="13.5" thickTop="1" thickBot="1" x14ac:dyDescent="0.4">
      <c r="A15" s="49"/>
      <c r="B15" s="50" t="s">
        <v>5</v>
      </c>
      <c r="C15" s="50"/>
      <c r="D15" s="51"/>
      <c r="E15" s="52"/>
      <c r="F15" s="53">
        <f>ROUND(SUM(F11:F14),2)</f>
        <v>0</v>
      </c>
    </row>
    <row r="16" spans="1:6" s="28" customFormat="1" ht="13.15" thickTop="1" x14ac:dyDescent="0.35">
      <c r="A16" s="54"/>
      <c r="B16" s="55"/>
      <c r="C16" s="24"/>
      <c r="D16" s="25"/>
      <c r="E16" s="56"/>
      <c r="F16" s="26"/>
    </row>
    <row r="17" spans="1:13" x14ac:dyDescent="0.35">
      <c r="A17" s="57"/>
      <c r="B17" s="58"/>
      <c r="C17" s="58"/>
      <c r="D17" s="59"/>
      <c r="E17" s="60"/>
      <c r="F17" s="61"/>
      <c r="K17"/>
      <c r="L17"/>
      <c r="M17"/>
    </row>
    <row r="18" spans="1:13" s="64" customFormat="1" x14ac:dyDescent="0.35">
      <c r="A18" s="62"/>
      <c r="B18" s="62"/>
      <c r="C18" s="62"/>
      <c r="D18" s="63"/>
      <c r="E18" s="16"/>
      <c r="F18" s="16"/>
    </row>
    <row r="19" spans="1:13" s="64" customFormat="1" x14ac:dyDescent="0.35">
      <c r="A19" s="65" t="s">
        <v>0</v>
      </c>
      <c r="B19" s="66" t="s">
        <v>1</v>
      </c>
      <c r="C19" s="66" t="s">
        <v>6</v>
      </c>
      <c r="D19" s="67" t="s">
        <v>7</v>
      </c>
      <c r="E19" s="68" t="s">
        <v>8</v>
      </c>
      <c r="F19" s="69" t="s">
        <v>9</v>
      </c>
    </row>
    <row r="20" spans="1:13" s="64" customFormat="1" x14ac:dyDescent="0.35">
      <c r="A20" s="70"/>
      <c r="B20" s="71"/>
      <c r="C20" s="71"/>
      <c r="D20" s="72"/>
      <c r="E20" s="1">
        <v>0</v>
      </c>
      <c r="F20" s="73"/>
    </row>
    <row r="21" spans="1:13" s="64" customFormat="1" ht="51" x14ac:dyDescent="0.35">
      <c r="A21" s="74"/>
      <c r="B21" s="75" t="s">
        <v>62</v>
      </c>
      <c r="C21" s="76"/>
      <c r="D21" s="72"/>
      <c r="E21" s="1"/>
      <c r="F21" s="77"/>
    </row>
    <row r="22" spans="1:13" s="64" customFormat="1" x14ac:dyDescent="0.35">
      <c r="A22" s="74"/>
      <c r="B22" s="75"/>
      <c r="C22" s="76"/>
      <c r="D22" s="72"/>
      <c r="E22" s="1"/>
      <c r="F22" s="77"/>
    </row>
    <row r="23" spans="1:13" s="64" customFormat="1" ht="165.75" x14ac:dyDescent="0.35">
      <c r="A23" s="74"/>
      <c r="B23" s="78" t="s">
        <v>80</v>
      </c>
      <c r="C23" s="76"/>
      <c r="D23" s="72"/>
      <c r="E23" s="1"/>
      <c r="F23" s="77"/>
    </row>
    <row r="24" spans="1:13" s="64" customFormat="1" x14ac:dyDescent="0.35">
      <c r="A24" s="74"/>
      <c r="B24" s="79"/>
      <c r="C24" s="76"/>
      <c r="D24" s="72"/>
      <c r="E24" s="1"/>
      <c r="F24" s="77"/>
    </row>
    <row r="25" spans="1:13" s="64" customFormat="1" x14ac:dyDescent="0.35">
      <c r="A25" s="74"/>
      <c r="B25" s="80" t="s">
        <v>99</v>
      </c>
      <c r="C25" s="76"/>
      <c r="D25" s="72"/>
      <c r="E25" s="1"/>
      <c r="F25" s="77"/>
    </row>
    <row r="26" spans="1:13" s="64" customFormat="1" x14ac:dyDescent="0.35">
      <c r="A26" s="74"/>
      <c r="B26" s="79"/>
      <c r="C26" s="76"/>
      <c r="D26" s="72"/>
      <c r="E26" s="1"/>
      <c r="F26" s="77"/>
    </row>
    <row r="27" spans="1:13" s="64" customFormat="1" ht="114.75" x14ac:dyDescent="0.35">
      <c r="A27" s="74"/>
      <c r="B27" s="81" t="s">
        <v>100</v>
      </c>
      <c r="C27" s="76"/>
      <c r="D27" s="72"/>
      <c r="E27" s="1"/>
      <c r="F27" s="77"/>
    </row>
    <row r="28" spans="1:13" s="64" customFormat="1" x14ac:dyDescent="0.35">
      <c r="A28" s="74"/>
      <c r="B28" s="79"/>
      <c r="C28" s="76"/>
      <c r="D28" s="72"/>
      <c r="E28" s="1"/>
      <c r="F28" s="77"/>
    </row>
    <row r="29" spans="1:13" s="64" customFormat="1" ht="63.75" x14ac:dyDescent="0.35">
      <c r="A29" s="74"/>
      <c r="B29" s="82" t="s">
        <v>101</v>
      </c>
      <c r="C29" s="76"/>
      <c r="D29" s="72"/>
      <c r="E29" s="1"/>
      <c r="F29" s="77"/>
    </row>
    <row r="30" spans="1:13" s="64" customFormat="1" x14ac:dyDescent="0.35">
      <c r="A30" s="74"/>
      <c r="B30" s="82"/>
      <c r="C30" s="76"/>
      <c r="D30" s="72"/>
      <c r="E30" s="1"/>
      <c r="F30" s="77"/>
    </row>
    <row r="31" spans="1:13" s="64" customFormat="1" ht="51.75" customHeight="1" x14ac:dyDescent="0.35">
      <c r="A31" s="74"/>
      <c r="B31" s="83" t="s">
        <v>105</v>
      </c>
      <c r="C31" s="76"/>
      <c r="D31" s="72"/>
      <c r="E31" s="1"/>
      <c r="F31" s="77"/>
    </row>
    <row r="32" spans="1:13" s="64" customFormat="1" x14ac:dyDescent="0.35">
      <c r="A32" s="74"/>
      <c r="B32" s="82"/>
      <c r="C32" s="76"/>
      <c r="D32" s="72"/>
      <c r="E32" s="1"/>
      <c r="F32" s="77"/>
    </row>
    <row r="33" spans="1:11" s="64" customFormat="1" ht="25.5" x14ac:dyDescent="0.35">
      <c r="A33" s="84"/>
      <c r="B33" s="85" t="s">
        <v>106</v>
      </c>
      <c r="C33" s="86"/>
      <c r="D33" s="87"/>
      <c r="E33" s="2"/>
      <c r="F33" s="88"/>
    </row>
    <row r="34" spans="1:11" s="64" customFormat="1" x14ac:dyDescent="0.35">
      <c r="A34" s="89"/>
      <c r="B34" s="90"/>
      <c r="C34" s="90"/>
      <c r="D34" s="91"/>
      <c r="E34" s="160"/>
      <c r="F34" s="92"/>
    </row>
    <row r="35" spans="1:11" s="64" customFormat="1" x14ac:dyDescent="0.35">
      <c r="A35" s="93"/>
      <c r="B35" s="94"/>
      <c r="C35" s="94"/>
      <c r="D35" s="95"/>
      <c r="E35" s="1"/>
      <c r="F35" s="96"/>
    </row>
    <row r="36" spans="1:11" s="64" customFormat="1" x14ac:dyDescent="0.35">
      <c r="A36" s="97" t="s">
        <v>23</v>
      </c>
      <c r="B36" s="98" t="s">
        <v>3</v>
      </c>
      <c r="C36" s="76"/>
      <c r="D36" s="99"/>
      <c r="E36" s="1"/>
      <c r="F36" s="77"/>
    </row>
    <row r="37" spans="1:11" s="64" customFormat="1" x14ac:dyDescent="0.35">
      <c r="A37" s="74"/>
      <c r="B37" s="100"/>
      <c r="C37" s="76"/>
      <c r="D37" s="99"/>
      <c r="E37" s="1"/>
      <c r="F37" s="77"/>
    </row>
    <row r="38" spans="1:11" s="64" customFormat="1" ht="52.5" customHeight="1" x14ac:dyDescent="0.35">
      <c r="A38" s="101" t="s">
        <v>25</v>
      </c>
      <c r="B38" s="102" t="s">
        <v>47</v>
      </c>
      <c r="C38" s="103" t="s">
        <v>17</v>
      </c>
      <c r="D38" s="104">
        <v>534</v>
      </c>
      <c r="E38" s="1"/>
      <c r="F38" s="105">
        <f>ROUND(D38*E38,2)</f>
        <v>0</v>
      </c>
      <c r="K38" s="106"/>
    </row>
    <row r="39" spans="1:11" s="64" customFormat="1" x14ac:dyDescent="0.35">
      <c r="A39" s="101"/>
      <c r="B39" s="82"/>
      <c r="C39" s="103"/>
      <c r="D39" s="104"/>
      <c r="E39" s="1"/>
      <c r="F39" s="105"/>
      <c r="K39" s="106"/>
    </row>
    <row r="40" spans="1:11" s="64" customFormat="1" ht="27" customHeight="1" x14ac:dyDescent="0.35">
      <c r="A40" s="101" t="s">
        <v>26</v>
      </c>
      <c r="B40" s="107" t="s">
        <v>96</v>
      </c>
      <c r="C40" s="108" t="s">
        <v>15</v>
      </c>
      <c r="D40" s="104">
        <v>1</v>
      </c>
      <c r="E40" s="1"/>
      <c r="F40" s="105">
        <f>ROUND(D40*E40,2)</f>
        <v>0</v>
      </c>
      <c r="K40" s="106"/>
    </row>
    <row r="41" spans="1:11" s="64" customFormat="1" x14ac:dyDescent="0.35">
      <c r="A41" s="101"/>
      <c r="B41" s="82"/>
      <c r="C41" s="103"/>
      <c r="D41" s="104"/>
      <c r="E41" s="1"/>
      <c r="F41" s="105"/>
      <c r="K41" s="106"/>
    </row>
    <row r="42" spans="1:11" s="64" customFormat="1" ht="51" x14ac:dyDescent="0.35">
      <c r="A42" s="101" t="s">
        <v>27</v>
      </c>
      <c r="B42" s="107" t="s">
        <v>102</v>
      </c>
      <c r="C42" s="108"/>
      <c r="D42" s="104"/>
      <c r="E42" s="1"/>
      <c r="F42" s="105">
        <f t="shared" ref="F42" si="0">ROUND(D42*E42,2)</f>
        <v>0</v>
      </c>
      <c r="K42" s="106"/>
    </row>
    <row r="43" spans="1:11" s="64" customFormat="1" ht="25.5" x14ac:dyDescent="0.35">
      <c r="A43" s="101" t="s">
        <v>28</v>
      </c>
      <c r="B43" s="107" t="s">
        <v>63</v>
      </c>
      <c r="C43" s="108" t="s">
        <v>10</v>
      </c>
      <c r="D43" s="104">
        <v>5260</v>
      </c>
      <c r="E43" s="1"/>
      <c r="F43" s="105">
        <f>ROUND(D43*E43,2)</f>
        <v>0</v>
      </c>
      <c r="K43" s="106"/>
    </row>
    <row r="44" spans="1:11" s="64" customFormat="1" ht="25.5" x14ac:dyDescent="0.35">
      <c r="A44" s="101" t="s">
        <v>29</v>
      </c>
      <c r="B44" s="107" t="s">
        <v>64</v>
      </c>
      <c r="C44" s="108" t="s">
        <v>10</v>
      </c>
      <c r="D44" s="104">
        <v>4305</v>
      </c>
      <c r="E44" s="1"/>
      <c r="F44" s="105">
        <f>ROUND(D44*E44,2)</f>
        <v>0</v>
      </c>
      <c r="K44" s="106"/>
    </row>
    <row r="45" spans="1:11" s="112" customFormat="1" ht="16.5" customHeight="1" x14ac:dyDescent="0.35">
      <c r="A45" s="101" t="s">
        <v>30</v>
      </c>
      <c r="B45" s="107" t="s">
        <v>14</v>
      </c>
      <c r="C45" s="109" t="s">
        <v>15</v>
      </c>
      <c r="D45" s="110">
        <v>8</v>
      </c>
      <c r="E45" s="1"/>
      <c r="F45" s="111">
        <f>ROUND(D45*E45,2)</f>
        <v>0</v>
      </c>
      <c r="K45" s="113"/>
    </row>
    <row r="46" spans="1:11" s="64" customFormat="1" ht="15.75" customHeight="1" x14ac:dyDescent="0.35">
      <c r="A46" s="101" t="s">
        <v>31</v>
      </c>
      <c r="B46" s="114" t="s">
        <v>18</v>
      </c>
      <c r="C46" s="109" t="s">
        <v>15</v>
      </c>
      <c r="D46" s="110">
        <v>7</v>
      </c>
      <c r="E46" s="1"/>
      <c r="F46" s="111">
        <f>ROUND(D46*E46,2)</f>
        <v>0</v>
      </c>
      <c r="K46" s="106"/>
    </row>
    <row r="47" spans="1:11" s="64" customFormat="1" x14ac:dyDescent="0.35">
      <c r="A47" s="101" t="s">
        <v>32</v>
      </c>
      <c r="B47" s="107" t="s">
        <v>19</v>
      </c>
      <c r="C47" s="108" t="s">
        <v>15</v>
      </c>
      <c r="D47" s="104">
        <v>3</v>
      </c>
      <c r="E47" s="1"/>
      <c r="F47" s="105">
        <f>ROUND(D47*E47,2)</f>
        <v>0</v>
      </c>
      <c r="K47" s="106"/>
    </row>
    <row r="48" spans="1:11" s="64" customFormat="1" ht="13.15" thickBot="1" x14ac:dyDescent="0.4">
      <c r="A48" s="74"/>
      <c r="B48" s="107"/>
      <c r="C48" s="108"/>
      <c r="D48" s="104"/>
      <c r="E48" s="1"/>
      <c r="F48" s="105"/>
      <c r="K48" s="106"/>
    </row>
    <row r="49" spans="1:11" s="64" customFormat="1" ht="13.5" thickTop="1" thickBot="1" x14ac:dyDescent="0.4">
      <c r="A49" s="115"/>
      <c r="B49" s="116" t="s">
        <v>11</v>
      </c>
      <c r="C49" s="117"/>
      <c r="D49" s="118"/>
      <c r="E49" s="161"/>
      <c r="F49" s="119">
        <f>SUM(F38:F48)</f>
        <v>0</v>
      </c>
      <c r="K49" s="106"/>
    </row>
    <row r="50" spans="1:11" s="64" customFormat="1" ht="13.15" thickTop="1" x14ac:dyDescent="0.35">
      <c r="A50" s="120"/>
      <c r="B50" s="121"/>
      <c r="C50" s="122"/>
      <c r="D50" s="123"/>
      <c r="E50" s="1"/>
      <c r="F50" s="124"/>
      <c r="K50" s="106"/>
    </row>
    <row r="51" spans="1:11" s="64" customFormat="1" x14ac:dyDescent="0.35">
      <c r="A51" s="97" t="s">
        <v>24</v>
      </c>
      <c r="B51" s="98" t="s">
        <v>4</v>
      </c>
      <c r="C51" s="125"/>
      <c r="D51" s="125"/>
      <c r="E51" s="1"/>
      <c r="F51" s="77"/>
      <c r="K51" s="106"/>
    </row>
    <row r="52" spans="1:11" s="64" customFormat="1" x14ac:dyDescent="0.35">
      <c r="A52" s="74"/>
      <c r="B52" s="126"/>
      <c r="C52" s="125"/>
      <c r="D52" s="125"/>
      <c r="E52" s="1"/>
      <c r="F52" s="77"/>
      <c r="K52" s="106"/>
    </row>
    <row r="53" spans="1:11" s="64" customFormat="1" x14ac:dyDescent="0.35">
      <c r="A53" s="127" t="s">
        <v>153</v>
      </c>
      <c r="B53" s="128" t="s">
        <v>66</v>
      </c>
      <c r="C53" s="129"/>
      <c r="D53" s="130"/>
      <c r="E53" s="1"/>
      <c r="F53" s="77"/>
      <c r="K53" s="106"/>
    </row>
    <row r="54" spans="1:11" s="64" customFormat="1" x14ac:dyDescent="0.35">
      <c r="A54" s="101" t="s">
        <v>154</v>
      </c>
      <c r="B54" s="131" t="s">
        <v>20</v>
      </c>
      <c r="C54" s="129" t="s">
        <v>12</v>
      </c>
      <c r="D54" s="130">
        <v>135</v>
      </c>
      <c r="E54" s="1"/>
      <c r="F54" s="105">
        <f t="shared" ref="F54:F55" si="1">ROUND(D54*E54,2)</f>
        <v>0</v>
      </c>
      <c r="K54" s="106"/>
    </row>
    <row r="55" spans="1:11" s="64" customFormat="1" ht="25.5" x14ac:dyDescent="0.35">
      <c r="A55" s="101" t="s">
        <v>155</v>
      </c>
      <c r="B55" s="131" t="s">
        <v>65</v>
      </c>
      <c r="C55" s="129" t="s">
        <v>12</v>
      </c>
      <c r="D55" s="130">
        <v>410</v>
      </c>
      <c r="E55" s="1"/>
      <c r="F55" s="105">
        <f t="shared" si="1"/>
        <v>0</v>
      </c>
      <c r="K55" s="106"/>
    </row>
    <row r="56" spans="1:11" s="64" customFormat="1" x14ac:dyDescent="0.35">
      <c r="A56" s="127"/>
      <c r="B56" s="131"/>
      <c r="C56" s="129"/>
      <c r="D56" s="130"/>
      <c r="E56" s="1"/>
      <c r="F56" s="105"/>
      <c r="K56" s="106"/>
    </row>
    <row r="57" spans="1:11" s="64" customFormat="1" ht="27" customHeight="1" x14ac:dyDescent="0.35">
      <c r="A57" s="127" t="s">
        <v>158</v>
      </c>
      <c r="B57" s="107" t="s">
        <v>67</v>
      </c>
      <c r="C57" s="132" t="s">
        <v>12</v>
      </c>
      <c r="D57" s="130">
        <v>2490</v>
      </c>
      <c r="E57" s="1"/>
      <c r="F57" s="105">
        <f>ROUND(D57*E57,2)</f>
        <v>0</v>
      </c>
      <c r="K57" s="106"/>
    </row>
    <row r="58" spans="1:11" s="64" customFormat="1" x14ac:dyDescent="0.35">
      <c r="A58" s="127"/>
      <c r="B58" s="131"/>
      <c r="C58" s="129"/>
      <c r="D58" s="130"/>
      <c r="E58" s="1"/>
      <c r="F58" s="105"/>
      <c r="K58" s="106"/>
    </row>
    <row r="59" spans="1:11" s="64" customFormat="1" ht="27" customHeight="1" x14ac:dyDescent="0.35">
      <c r="A59" s="127" t="s">
        <v>159</v>
      </c>
      <c r="B59" s="107" t="s">
        <v>68</v>
      </c>
      <c r="C59" s="132" t="s">
        <v>12</v>
      </c>
      <c r="D59" s="130">
        <v>1170</v>
      </c>
      <c r="E59" s="1"/>
      <c r="F59" s="105">
        <f>ROUND(D59*E59,2)</f>
        <v>0</v>
      </c>
      <c r="K59" s="106"/>
    </row>
    <row r="60" spans="1:11" s="12" customFormat="1" x14ac:dyDescent="0.35">
      <c r="A60" s="101"/>
      <c r="B60" s="131"/>
      <c r="C60" s="133"/>
      <c r="D60" s="134"/>
      <c r="E60" s="1"/>
      <c r="F60" s="105"/>
      <c r="G60"/>
      <c r="H60"/>
      <c r="I60"/>
      <c r="J60"/>
    </row>
    <row r="61" spans="1:11" s="12" customFormat="1" ht="38.25" customHeight="1" x14ac:dyDescent="0.35">
      <c r="A61" s="127" t="s">
        <v>156</v>
      </c>
      <c r="B61" s="135" t="s">
        <v>69</v>
      </c>
      <c r="C61" s="133" t="s">
        <v>12</v>
      </c>
      <c r="D61" s="134">
        <v>1170</v>
      </c>
      <c r="E61" s="1"/>
      <c r="F61" s="105">
        <f>ROUND(D61*E61,2)</f>
        <v>0</v>
      </c>
      <c r="G61"/>
      <c r="H61"/>
      <c r="I61"/>
      <c r="J61"/>
    </row>
    <row r="62" spans="1:11" s="12" customFormat="1" x14ac:dyDescent="0.35">
      <c r="A62" s="101"/>
      <c r="B62" s="135"/>
      <c r="C62" s="133"/>
      <c r="D62" s="134"/>
      <c r="E62" s="1"/>
      <c r="F62" s="105"/>
      <c r="G62"/>
      <c r="H62"/>
      <c r="I62"/>
      <c r="J62"/>
    </row>
    <row r="63" spans="1:11" s="12" customFormat="1" ht="24.75" customHeight="1" x14ac:dyDescent="0.35">
      <c r="A63" s="127" t="s">
        <v>157</v>
      </c>
      <c r="B63" s="107" t="s">
        <v>92</v>
      </c>
      <c r="C63" s="133" t="s">
        <v>12</v>
      </c>
      <c r="D63" s="134">
        <v>630</v>
      </c>
      <c r="E63" s="1"/>
      <c r="F63" s="105">
        <f>ROUND(D63*E63,2)</f>
        <v>0</v>
      </c>
      <c r="G63"/>
      <c r="H63"/>
      <c r="I63"/>
      <c r="J63"/>
    </row>
    <row r="64" spans="1:11" s="12" customFormat="1" x14ac:dyDescent="0.35">
      <c r="A64" s="101"/>
      <c r="B64" s="135"/>
      <c r="C64" s="133"/>
      <c r="D64" s="134"/>
      <c r="E64" s="1"/>
      <c r="F64" s="105"/>
      <c r="G64"/>
      <c r="H64"/>
      <c r="I64"/>
      <c r="J64"/>
    </row>
    <row r="65" spans="1:10" s="12" customFormat="1" ht="25.5" x14ac:dyDescent="0.35">
      <c r="A65" s="127" t="s">
        <v>160</v>
      </c>
      <c r="B65" s="107" t="s">
        <v>91</v>
      </c>
      <c r="C65" s="133" t="s">
        <v>12</v>
      </c>
      <c r="D65" s="134">
        <v>60</v>
      </c>
      <c r="E65" s="1"/>
      <c r="F65" s="105">
        <f>ROUND(D65*E65,2)</f>
        <v>0</v>
      </c>
      <c r="G65"/>
      <c r="H65"/>
      <c r="I65"/>
      <c r="J65"/>
    </row>
    <row r="66" spans="1:10" s="12" customFormat="1" x14ac:dyDescent="0.35">
      <c r="A66" s="101"/>
      <c r="B66" s="135"/>
      <c r="C66" s="133"/>
      <c r="D66" s="134"/>
      <c r="E66" s="1"/>
      <c r="F66" s="105"/>
      <c r="G66"/>
      <c r="H66"/>
      <c r="I66"/>
      <c r="J66"/>
    </row>
    <row r="67" spans="1:10" s="12" customFormat="1" ht="25.5" x14ac:dyDescent="0.35">
      <c r="A67" s="127" t="s">
        <v>161</v>
      </c>
      <c r="B67" s="131" t="s">
        <v>16</v>
      </c>
      <c r="C67" s="136" t="s">
        <v>10</v>
      </c>
      <c r="D67" s="134">
        <v>2850</v>
      </c>
      <c r="E67" s="1"/>
      <c r="F67" s="105">
        <f>ROUND(D67*E67,2)</f>
        <v>0</v>
      </c>
      <c r="G67"/>
      <c r="H67"/>
      <c r="I67"/>
      <c r="J67"/>
    </row>
    <row r="68" spans="1:10" s="12" customFormat="1" x14ac:dyDescent="0.35">
      <c r="A68" s="137"/>
      <c r="B68" s="131"/>
      <c r="C68" s="133"/>
      <c r="D68" s="134"/>
      <c r="E68" s="1"/>
      <c r="F68" s="105">
        <f>ROUND(D68*E68,2)</f>
        <v>0</v>
      </c>
      <c r="G68"/>
      <c r="H68"/>
      <c r="I68"/>
      <c r="J68"/>
    </row>
    <row r="69" spans="1:10" s="12" customFormat="1" ht="63.75" x14ac:dyDescent="0.35">
      <c r="A69" s="127" t="s">
        <v>162</v>
      </c>
      <c r="B69" s="131" t="s">
        <v>107</v>
      </c>
      <c r="C69" s="136"/>
      <c r="D69" s="134"/>
      <c r="E69" s="1"/>
      <c r="F69" s="105"/>
      <c r="G69"/>
      <c r="H69"/>
      <c r="I69"/>
      <c r="J69"/>
    </row>
    <row r="70" spans="1:10" s="12" customFormat="1" ht="15.75" customHeight="1" x14ac:dyDescent="0.35">
      <c r="A70" s="138" t="s">
        <v>163</v>
      </c>
      <c r="B70" s="131" t="s">
        <v>48</v>
      </c>
      <c r="C70" s="136" t="s">
        <v>12</v>
      </c>
      <c r="D70" s="134">
        <v>135</v>
      </c>
      <c r="E70" s="1"/>
      <c r="F70" s="105">
        <f>ROUND(D70*E70,2)</f>
        <v>0</v>
      </c>
      <c r="G70"/>
      <c r="H70"/>
      <c r="I70"/>
      <c r="J70"/>
    </row>
    <row r="71" spans="1:10" x14ac:dyDescent="0.35">
      <c r="A71" s="138" t="s">
        <v>164</v>
      </c>
      <c r="B71" s="131" t="s">
        <v>152</v>
      </c>
      <c r="C71" s="136" t="s">
        <v>12</v>
      </c>
      <c r="D71" s="134">
        <v>410</v>
      </c>
      <c r="E71" s="1"/>
      <c r="F71" s="105">
        <f>ROUND(D71*E71,2)</f>
        <v>0</v>
      </c>
    </row>
    <row r="72" spans="1:10" ht="13.15" thickBot="1" x14ac:dyDescent="0.4">
      <c r="A72" s="137"/>
      <c r="B72" s="131"/>
      <c r="C72" s="133"/>
      <c r="D72" s="134"/>
      <c r="E72" s="1"/>
      <c r="F72" s="105"/>
    </row>
    <row r="73" spans="1:10" ht="13.5" thickTop="1" thickBot="1" x14ac:dyDescent="0.4">
      <c r="A73" s="115"/>
      <c r="B73" s="116" t="s">
        <v>35</v>
      </c>
      <c r="C73" s="139"/>
      <c r="D73" s="140"/>
      <c r="E73" s="162"/>
      <c r="F73" s="119">
        <f>SUM(F52:F72)</f>
        <v>0</v>
      </c>
    </row>
    <row r="74" spans="1:10" ht="13.15" thickTop="1" x14ac:dyDescent="0.35">
      <c r="A74" s="142"/>
      <c r="B74" s="143"/>
      <c r="C74" s="144"/>
      <c r="D74" s="145"/>
      <c r="E74" s="1"/>
      <c r="F74" s="146"/>
    </row>
    <row r="75" spans="1:10" x14ac:dyDescent="0.35">
      <c r="A75" s="97" t="s">
        <v>36</v>
      </c>
      <c r="B75" s="98" t="s">
        <v>51</v>
      </c>
      <c r="C75" s="133"/>
      <c r="D75" s="134"/>
      <c r="E75" s="4"/>
      <c r="F75" s="105"/>
    </row>
    <row r="76" spans="1:10" x14ac:dyDescent="0.35">
      <c r="A76" s="97"/>
      <c r="B76" s="98"/>
      <c r="C76" s="133"/>
      <c r="D76" s="134"/>
      <c r="E76" s="4"/>
      <c r="F76" s="105"/>
    </row>
    <row r="77" spans="1:10" ht="25.5" x14ac:dyDescent="0.35">
      <c r="A77" s="127" t="s">
        <v>44</v>
      </c>
      <c r="B77" s="147" t="s">
        <v>72</v>
      </c>
      <c r="C77" s="133"/>
      <c r="D77" s="134"/>
      <c r="E77" s="5"/>
      <c r="F77" s="105"/>
    </row>
    <row r="78" spans="1:10" ht="40.5" customHeight="1" x14ac:dyDescent="0.35">
      <c r="A78" s="127" t="s">
        <v>171</v>
      </c>
      <c r="B78" s="147" t="s">
        <v>75</v>
      </c>
      <c r="C78" s="136" t="s">
        <v>12</v>
      </c>
      <c r="D78" s="134">
        <v>150</v>
      </c>
      <c r="E78" s="5"/>
      <c r="F78" s="105">
        <f t="shared" ref="F78:F83" si="2">ROUND(D78*E78,2)</f>
        <v>0</v>
      </c>
    </row>
    <row r="79" spans="1:10" ht="25.5" x14ac:dyDescent="0.35">
      <c r="A79" s="127" t="s">
        <v>172</v>
      </c>
      <c r="B79" s="147" t="s">
        <v>76</v>
      </c>
      <c r="C79" s="136" t="s">
        <v>12</v>
      </c>
      <c r="D79" s="134">
        <v>890</v>
      </c>
      <c r="E79" s="5"/>
      <c r="F79" s="105">
        <f t="shared" si="2"/>
        <v>0</v>
      </c>
    </row>
    <row r="80" spans="1:10" ht="25.5" x14ac:dyDescent="0.35">
      <c r="A80" s="127" t="s">
        <v>173</v>
      </c>
      <c r="B80" s="147" t="s">
        <v>77</v>
      </c>
      <c r="C80" s="133" t="s">
        <v>52</v>
      </c>
      <c r="D80" s="134">
        <v>49840</v>
      </c>
      <c r="E80" s="5"/>
      <c r="F80" s="105">
        <f t="shared" si="2"/>
        <v>0</v>
      </c>
    </row>
    <row r="81" spans="1:6" ht="25.5" x14ac:dyDescent="0.35">
      <c r="A81" s="127" t="s">
        <v>174</v>
      </c>
      <c r="B81" s="147" t="s">
        <v>78</v>
      </c>
      <c r="C81" s="133" t="s">
        <v>52</v>
      </c>
      <c r="D81" s="134">
        <v>2670</v>
      </c>
      <c r="E81" s="5"/>
      <c r="F81" s="105">
        <f t="shared" si="2"/>
        <v>0</v>
      </c>
    </row>
    <row r="82" spans="1:6" x14ac:dyDescent="0.35">
      <c r="A82" s="127" t="s">
        <v>175</v>
      </c>
      <c r="B82" s="147" t="s">
        <v>165</v>
      </c>
      <c r="C82" s="133" t="s">
        <v>52</v>
      </c>
      <c r="D82" s="134">
        <v>39160</v>
      </c>
      <c r="E82" s="5"/>
      <c r="F82" s="105">
        <f t="shared" si="2"/>
        <v>0</v>
      </c>
    </row>
    <row r="83" spans="1:6" x14ac:dyDescent="0.35">
      <c r="A83" s="127" t="s">
        <v>176</v>
      </c>
      <c r="B83" s="147" t="s">
        <v>79</v>
      </c>
      <c r="C83" s="136" t="s">
        <v>10</v>
      </c>
      <c r="D83" s="134">
        <v>3500</v>
      </c>
      <c r="E83" s="5"/>
      <c r="F83" s="105">
        <f t="shared" si="2"/>
        <v>0</v>
      </c>
    </row>
    <row r="84" spans="1:6" x14ac:dyDescent="0.35">
      <c r="A84" s="127"/>
      <c r="B84" s="147"/>
      <c r="C84" s="133"/>
      <c r="D84" s="134"/>
      <c r="E84" s="5"/>
      <c r="F84" s="105"/>
    </row>
    <row r="85" spans="1:6" x14ac:dyDescent="0.35">
      <c r="A85" s="127" t="s">
        <v>45</v>
      </c>
      <c r="B85" s="147" t="s">
        <v>73</v>
      </c>
      <c r="C85" s="133" t="s">
        <v>17</v>
      </c>
      <c r="D85" s="134">
        <v>350</v>
      </c>
      <c r="E85" s="5"/>
      <c r="F85" s="105">
        <f>ROUND(D85*E85,2)</f>
        <v>0</v>
      </c>
    </row>
    <row r="86" spans="1:6" x14ac:dyDescent="0.35">
      <c r="A86" s="127"/>
      <c r="B86" s="147"/>
      <c r="C86" s="133"/>
      <c r="D86" s="134"/>
      <c r="E86" s="5"/>
      <c r="F86" s="105"/>
    </row>
    <row r="87" spans="1:6" ht="38.25" x14ac:dyDescent="0.35">
      <c r="A87" s="127" t="s">
        <v>82</v>
      </c>
      <c r="B87" s="147" t="s">
        <v>166</v>
      </c>
      <c r="C87" s="133" t="s">
        <v>17</v>
      </c>
      <c r="D87" s="134">
        <v>670</v>
      </c>
      <c r="E87" s="5"/>
      <c r="F87" s="105">
        <f>ROUND(D87*E87,2)</f>
        <v>0</v>
      </c>
    </row>
    <row r="88" spans="1:6" ht="13.15" thickBot="1" x14ac:dyDescent="0.4">
      <c r="A88" s="137"/>
      <c r="B88" s="131"/>
      <c r="C88" s="133"/>
      <c r="D88" s="134"/>
      <c r="E88" s="5"/>
      <c r="F88" s="105"/>
    </row>
    <row r="89" spans="1:6" ht="13.5" thickTop="1" thickBot="1" x14ac:dyDescent="0.4">
      <c r="A89" s="115"/>
      <c r="B89" s="116" t="s">
        <v>74</v>
      </c>
      <c r="C89" s="139"/>
      <c r="D89" s="140"/>
      <c r="E89" s="6"/>
      <c r="F89" s="119">
        <f>SUM(F76:F88)</f>
        <v>0</v>
      </c>
    </row>
    <row r="90" spans="1:6" ht="13.15" thickTop="1" x14ac:dyDescent="0.35">
      <c r="A90" s="148"/>
      <c r="B90" s="149"/>
      <c r="C90" s="10"/>
      <c r="D90" s="9"/>
      <c r="E90" s="1"/>
      <c r="F90" s="150"/>
    </row>
    <row r="91" spans="1:6" x14ac:dyDescent="0.35">
      <c r="A91" s="97" t="s">
        <v>37</v>
      </c>
      <c r="B91" s="98" t="s">
        <v>33</v>
      </c>
      <c r="C91" s="133"/>
      <c r="D91" s="134"/>
      <c r="E91" s="1"/>
      <c r="F91" s="105"/>
    </row>
    <row r="92" spans="1:6" x14ac:dyDescent="0.35">
      <c r="A92" s="151"/>
      <c r="B92" s="131"/>
      <c r="C92" s="152"/>
      <c r="D92" s="134"/>
      <c r="E92" s="1"/>
      <c r="F92" s="105"/>
    </row>
    <row r="93" spans="1:6" x14ac:dyDescent="0.35">
      <c r="A93" s="138" t="s">
        <v>183</v>
      </c>
      <c r="B93" s="135" t="s">
        <v>168</v>
      </c>
      <c r="C93" s="153"/>
      <c r="D93" s="154"/>
      <c r="E93" s="3"/>
      <c r="F93" s="155"/>
    </row>
    <row r="94" spans="1:6" ht="79.5" customHeight="1" x14ac:dyDescent="0.35">
      <c r="A94" s="138" t="s">
        <v>178</v>
      </c>
      <c r="B94" s="107" t="s">
        <v>93</v>
      </c>
      <c r="C94" s="132"/>
      <c r="D94" s="130"/>
      <c r="E94" s="1"/>
      <c r="F94" s="105"/>
    </row>
    <row r="95" spans="1:6" x14ac:dyDescent="0.35">
      <c r="A95" s="138" t="s">
        <v>179</v>
      </c>
      <c r="B95" s="156" t="s">
        <v>103</v>
      </c>
      <c r="C95" s="133" t="s">
        <v>12</v>
      </c>
      <c r="D95" s="134">
        <v>44</v>
      </c>
      <c r="E95" s="4"/>
      <c r="F95" s="105">
        <f>ROUND(D95*E95,2)</f>
        <v>0</v>
      </c>
    </row>
    <row r="96" spans="1:6" x14ac:dyDescent="0.35">
      <c r="A96" s="138" t="s">
        <v>180</v>
      </c>
      <c r="B96" s="156" t="s">
        <v>104</v>
      </c>
      <c r="C96" s="133" t="s">
        <v>12</v>
      </c>
      <c r="D96" s="134">
        <v>310</v>
      </c>
      <c r="E96" s="4"/>
      <c r="F96" s="105">
        <f>ROUND(D96*E96,2)</f>
        <v>0</v>
      </c>
    </row>
    <row r="97" spans="1:13" x14ac:dyDescent="0.35">
      <c r="A97" s="138" t="s">
        <v>181</v>
      </c>
      <c r="B97" s="131" t="s">
        <v>167</v>
      </c>
      <c r="C97" s="152" t="s">
        <v>10</v>
      </c>
      <c r="D97" s="134">
        <v>30</v>
      </c>
      <c r="E97" s="4"/>
      <c r="F97" s="105">
        <f>ROUND(D97*E97,2)</f>
        <v>0</v>
      </c>
    </row>
    <row r="98" spans="1:13" x14ac:dyDescent="0.35">
      <c r="A98" s="151"/>
      <c r="B98" s="156"/>
      <c r="C98" s="152"/>
      <c r="D98" s="134"/>
      <c r="E98" s="1"/>
      <c r="F98" s="157"/>
    </row>
    <row r="99" spans="1:13" ht="25.5" x14ac:dyDescent="0.35">
      <c r="A99" s="151" t="s">
        <v>182</v>
      </c>
      <c r="B99" s="131" t="s">
        <v>169</v>
      </c>
      <c r="C99" s="133" t="s">
        <v>10</v>
      </c>
      <c r="D99" s="134">
        <v>470</v>
      </c>
      <c r="E99" s="1"/>
      <c r="F99" s="105">
        <f>ROUND(D99*E99,2)</f>
        <v>0</v>
      </c>
    </row>
    <row r="100" spans="1:13" x14ac:dyDescent="0.35">
      <c r="A100" s="151"/>
      <c r="B100" s="147"/>
      <c r="C100" s="158"/>
      <c r="D100" s="134"/>
      <c r="E100" s="1"/>
      <c r="F100" s="105"/>
    </row>
    <row r="101" spans="1:13" ht="89.25" x14ac:dyDescent="0.35">
      <c r="A101" s="151" t="s">
        <v>184</v>
      </c>
      <c r="B101" s="147" t="s">
        <v>151</v>
      </c>
      <c r="C101" s="133" t="s">
        <v>15</v>
      </c>
      <c r="D101" s="134">
        <v>9</v>
      </c>
      <c r="E101" s="1"/>
      <c r="F101" s="105">
        <f>ROUND(D101*E101,2)</f>
        <v>0</v>
      </c>
    </row>
    <row r="102" spans="1:13" x14ac:dyDescent="0.35">
      <c r="A102" s="151"/>
      <c r="B102" s="147"/>
      <c r="C102" s="158"/>
      <c r="D102" s="134"/>
      <c r="E102" s="1"/>
      <c r="F102" s="105"/>
    </row>
    <row r="103" spans="1:13" ht="51" x14ac:dyDescent="0.35">
      <c r="A103" s="151" t="s">
        <v>177</v>
      </c>
      <c r="B103" s="147" t="s">
        <v>150</v>
      </c>
      <c r="C103" s="153" t="s">
        <v>15</v>
      </c>
      <c r="D103" s="134">
        <v>9</v>
      </c>
      <c r="E103" s="1"/>
      <c r="F103" s="105">
        <f>ROUND(D103*E103,2)</f>
        <v>0</v>
      </c>
    </row>
    <row r="104" spans="1:13" x14ac:dyDescent="0.35">
      <c r="A104" s="151"/>
      <c r="B104" s="147"/>
      <c r="C104" s="158"/>
      <c r="D104" s="134"/>
      <c r="E104" s="1"/>
      <c r="F104" s="105"/>
    </row>
    <row r="105" spans="1:13" ht="147" customHeight="1" x14ac:dyDescent="0.35">
      <c r="A105" s="151" t="s">
        <v>185</v>
      </c>
      <c r="B105" s="147" t="s">
        <v>138</v>
      </c>
      <c r="C105" s="158" t="s">
        <v>17</v>
      </c>
      <c r="D105" s="134">
        <v>27</v>
      </c>
      <c r="E105" s="1"/>
      <c r="F105" s="105">
        <f>ROUND(D105*E105,2)</f>
        <v>0</v>
      </c>
    </row>
    <row r="106" spans="1:13" ht="13.15" thickBot="1" x14ac:dyDescent="0.4">
      <c r="A106" s="151"/>
      <c r="B106" s="107"/>
      <c r="C106" s="152"/>
      <c r="D106" s="134"/>
      <c r="E106" s="1"/>
      <c r="F106" s="105"/>
    </row>
    <row r="107" spans="1:13" ht="13.5" thickTop="1" thickBot="1" x14ac:dyDescent="0.4">
      <c r="A107" s="115"/>
      <c r="B107" s="116" t="s">
        <v>34</v>
      </c>
      <c r="C107" s="139"/>
      <c r="D107" s="140"/>
      <c r="E107" s="141">
        <v>0</v>
      </c>
      <c r="F107" s="119">
        <f>SUM(F92:F106)</f>
        <v>0</v>
      </c>
    </row>
    <row r="108" spans="1:13" s="159" customFormat="1" ht="13.15" thickTop="1" x14ac:dyDescent="0.35">
      <c r="A108" s="142"/>
      <c r="B108" s="143"/>
      <c r="C108" s="144"/>
      <c r="D108" s="145"/>
      <c r="E108" s="16">
        <v>0</v>
      </c>
      <c r="F108" s="146"/>
      <c r="G108"/>
      <c r="H108"/>
      <c r="I108"/>
      <c r="J108"/>
      <c r="K108" s="12"/>
      <c r="L108" s="12"/>
      <c r="M108" s="12"/>
    </row>
  </sheetData>
  <sheetProtection algorithmName="SHA-512" hashValue="i/MYcqImlVUpboS1ISKGqjryLbSdSXTlP/Kp9iU6qVqMDfQMMFG8OSYo0qt4xfvv4zwWf1gxZENZNC6bU1ysFQ==" saltValue="SB9KsRKOuIXZCdHg75clxQ=="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sept. 2025</oddFooter>
  </headerFooter>
  <rowBreaks count="5" manualBreakCount="5">
    <brk id="18" max="5" man="1"/>
    <brk id="35" max="16383" man="1"/>
    <brk id="50" max="16383" man="1"/>
    <brk id="74" max="16383" man="1"/>
    <brk id="90" max="5"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CABA8-07F6-4BF3-B324-2E31236048DE}">
  <sheetPr>
    <tabColor rgb="FF008000"/>
  </sheetPr>
  <dimension ref="A1:M84"/>
  <sheetViews>
    <sheetView showZeros="0" view="pageBreakPreview" topLeftCell="A6" zoomScaleNormal="100" zoomScaleSheetLayoutView="100" zoomScalePageLayoutView="86" workbookViewId="0">
      <selection activeCell="G23" sqref="G23"/>
    </sheetView>
  </sheetViews>
  <sheetFormatPr defaultRowHeight="12.75" x14ac:dyDescent="0.35"/>
  <cols>
    <col min="1" max="1" width="6.73046875" style="62" customWidth="1"/>
    <col min="2" max="2" width="42" style="62" customWidth="1"/>
    <col min="3" max="3" width="5.73046875" style="62" customWidth="1"/>
    <col min="4" max="4" width="9.265625" style="63" customWidth="1"/>
    <col min="5" max="5" width="9.265625" style="16" customWidth="1"/>
    <col min="6" max="6" width="11.86328125" style="16" customWidth="1"/>
    <col min="7" max="7" width="23.1328125" customWidth="1"/>
    <col min="8" max="8" width="10.59765625" bestFit="1" customWidth="1"/>
    <col min="9" max="9" width="18.86328125" customWidth="1"/>
    <col min="10" max="10" width="8" bestFit="1" customWidth="1"/>
    <col min="11" max="12" width="13.86328125" style="12" customWidth="1"/>
    <col min="13" max="13" width="9.1328125" style="12"/>
  </cols>
  <sheetData>
    <row r="1" spans="1:6" x14ac:dyDescent="0.35">
      <c r="A1" s="8"/>
      <c r="B1" s="9"/>
      <c r="C1" s="10"/>
      <c r="D1" s="9"/>
      <c r="E1" s="11"/>
      <c r="F1" s="11"/>
    </row>
    <row r="4" spans="1:6" s="18" customFormat="1" x14ac:dyDescent="0.35">
      <c r="A4" s="13" t="s">
        <v>142</v>
      </c>
      <c r="B4" s="14"/>
      <c r="C4" s="14"/>
      <c r="D4" s="15"/>
      <c r="E4" s="16"/>
      <c r="F4" s="17"/>
    </row>
    <row r="5" spans="1:6" s="18" customFormat="1" x14ac:dyDescent="0.35">
      <c r="A5" s="13"/>
      <c r="B5" s="14"/>
      <c r="C5" s="14"/>
      <c r="D5" s="15"/>
      <c r="E5" s="16"/>
      <c r="F5" s="17"/>
    </row>
    <row r="6" spans="1:6" x14ac:dyDescent="0.35">
      <c r="A6" s="19"/>
      <c r="B6" s="19"/>
      <c r="C6" s="19"/>
      <c r="D6" s="20"/>
      <c r="E6" s="21"/>
      <c r="F6" s="22"/>
    </row>
    <row r="7" spans="1:6" s="28" customFormat="1" x14ac:dyDescent="0.35">
      <c r="A7" s="23" t="s">
        <v>13</v>
      </c>
      <c r="B7" s="23"/>
      <c r="C7" s="24"/>
      <c r="D7" s="25"/>
      <c r="E7" s="26"/>
      <c r="F7" s="27"/>
    </row>
    <row r="8" spans="1:6" s="28" customFormat="1" x14ac:dyDescent="0.35">
      <c r="A8" s="23"/>
      <c r="B8" s="23"/>
      <c r="C8" s="24"/>
      <c r="D8" s="25"/>
      <c r="E8" s="26"/>
      <c r="F8" s="27"/>
    </row>
    <row r="9" spans="1:6" s="18" customFormat="1" ht="9" customHeight="1" x14ac:dyDescent="0.35">
      <c r="A9" s="29"/>
      <c r="B9" s="30"/>
      <c r="C9" s="30"/>
      <c r="D9" s="31"/>
      <c r="E9" s="32"/>
      <c r="F9" s="32"/>
    </row>
    <row r="10" spans="1:6" s="18" customFormat="1" x14ac:dyDescent="0.35">
      <c r="A10" s="33" t="s">
        <v>0</v>
      </c>
      <c r="B10" s="34" t="s">
        <v>1</v>
      </c>
      <c r="C10" s="35"/>
      <c r="D10" s="36"/>
      <c r="E10" s="37"/>
      <c r="F10" s="38" t="s">
        <v>2</v>
      </c>
    </row>
    <row r="11" spans="1:6" s="18" customFormat="1" x14ac:dyDescent="0.35">
      <c r="A11" s="39" t="s">
        <v>38</v>
      </c>
      <c r="B11" s="40" t="s">
        <v>3</v>
      </c>
      <c r="C11" s="41"/>
      <c r="D11" s="42"/>
      <c r="E11" s="43"/>
      <c r="F11" s="44">
        <f>+F31</f>
        <v>0</v>
      </c>
    </row>
    <row r="12" spans="1:6" s="18" customFormat="1" x14ac:dyDescent="0.35">
      <c r="A12" s="39" t="s">
        <v>39</v>
      </c>
      <c r="B12" s="45" t="s">
        <v>4</v>
      </c>
      <c r="C12" s="46"/>
      <c r="D12" s="47"/>
      <c r="E12" s="48"/>
      <c r="F12" s="44">
        <f>+F39</f>
        <v>0</v>
      </c>
    </row>
    <row r="13" spans="1:6" s="18" customFormat="1" x14ac:dyDescent="0.35">
      <c r="A13" s="39" t="s">
        <v>40</v>
      </c>
      <c r="B13" s="45" t="s">
        <v>112</v>
      </c>
      <c r="C13" s="46"/>
      <c r="D13" s="47"/>
      <c r="E13" s="48"/>
      <c r="F13" s="44">
        <f>+F76</f>
        <v>0</v>
      </c>
    </row>
    <row r="14" spans="1:6" s="18" customFormat="1" ht="13.15" thickBot="1" x14ac:dyDescent="0.4">
      <c r="A14" s="39" t="s">
        <v>70</v>
      </c>
      <c r="B14" s="45" t="s">
        <v>109</v>
      </c>
      <c r="C14" s="46"/>
      <c r="D14" s="47"/>
      <c r="E14" s="48"/>
      <c r="F14" s="44">
        <f>+F83</f>
        <v>0</v>
      </c>
    </row>
    <row r="15" spans="1:6" ht="13.5" thickTop="1" thickBot="1" x14ac:dyDescent="0.4">
      <c r="A15" s="49"/>
      <c r="B15" s="50" t="s">
        <v>5</v>
      </c>
      <c r="C15" s="50"/>
      <c r="D15" s="51"/>
      <c r="E15" s="52"/>
      <c r="F15" s="53">
        <f>ROUND(SUM(F11:F14),2)</f>
        <v>0</v>
      </c>
    </row>
    <row r="16" spans="1:6" s="28" customFormat="1" ht="13.15" thickTop="1" x14ac:dyDescent="0.35">
      <c r="A16" s="54"/>
      <c r="B16" s="55"/>
      <c r="C16" s="24"/>
      <c r="D16" s="25"/>
      <c r="E16" s="56"/>
      <c r="F16" s="26"/>
    </row>
    <row r="17" spans="1:13" s="28" customFormat="1" x14ac:dyDescent="0.35">
      <c r="A17" s="54"/>
      <c r="B17" s="55"/>
      <c r="C17" s="24"/>
      <c r="D17" s="25"/>
      <c r="E17" s="56"/>
      <c r="F17" s="26"/>
    </row>
    <row r="18" spans="1:13" x14ac:dyDescent="0.35">
      <c r="A18" s="57"/>
      <c r="B18" s="58"/>
      <c r="C18" s="58"/>
      <c r="D18" s="59"/>
      <c r="E18" s="60"/>
      <c r="F18" s="61"/>
      <c r="K18"/>
      <c r="L18"/>
      <c r="M18"/>
    </row>
    <row r="19" spans="1:13" s="64" customFormat="1" x14ac:dyDescent="0.35">
      <c r="A19" s="65" t="s">
        <v>0</v>
      </c>
      <c r="B19" s="66" t="s">
        <v>1</v>
      </c>
      <c r="C19" s="66" t="s">
        <v>6</v>
      </c>
      <c r="D19" s="67" t="s">
        <v>7</v>
      </c>
      <c r="E19" s="68" t="s">
        <v>8</v>
      </c>
      <c r="F19" s="69" t="s">
        <v>9</v>
      </c>
    </row>
    <row r="20" spans="1:13" s="159" customFormat="1" x14ac:dyDescent="0.35">
      <c r="A20" s="70"/>
      <c r="B20" s="71"/>
      <c r="C20" s="71"/>
      <c r="D20" s="163"/>
      <c r="E20" s="16">
        <v>0</v>
      </c>
      <c r="F20" s="73"/>
      <c r="G20"/>
      <c r="H20"/>
      <c r="I20"/>
      <c r="J20"/>
      <c r="K20" s="12"/>
      <c r="L20" s="12"/>
      <c r="M20" s="12"/>
    </row>
    <row r="21" spans="1:13" x14ac:dyDescent="0.35">
      <c r="A21" s="97" t="s">
        <v>38</v>
      </c>
      <c r="B21" s="164" t="s">
        <v>110</v>
      </c>
      <c r="C21" s="94"/>
      <c r="D21" s="99"/>
      <c r="E21" s="16">
        <v>0</v>
      </c>
      <c r="F21" s="77"/>
    </row>
    <row r="22" spans="1:13" x14ac:dyDescent="0.35">
      <c r="A22" s="74"/>
      <c r="B22" s="165"/>
      <c r="C22" s="125"/>
      <c r="D22" s="99"/>
      <c r="E22" s="180">
        <v>0</v>
      </c>
      <c r="F22" s="77"/>
    </row>
    <row r="23" spans="1:13" ht="25.5" x14ac:dyDescent="0.35">
      <c r="A23" s="101" t="s">
        <v>41</v>
      </c>
      <c r="B23" s="166" t="s">
        <v>113</v>
      </c>
      <c r="C23" s="167" t="s">
        <v>114</v>
      </c>
      <c r="D23" s="168">
        <v>6</v>
      </c>
      <c r="E23" s="7"/>
      <c r="F23" s="168">
        <f>+D23*E23</f>
        <v>0</v>
      </c>
    </row>
    <row r="24" spans="1:13" x14ac:dyDescent="0.35">
      <c r="A24" s="101"/>
      <c r="B24" s="165"/>
      <c r="C24" s="125"/>
      <c r="D24" s="99"/>
      <c r="E24" s="180"/>
      <c r="F24" s="77"/>
    </row>
    <row r="25" spans="1:13" ht="38.25" x14ac:dyDescent="0.35">
      <c r="A25" s="101" t="s">
        <v>42</v>
      </c>
      <c r="B25" s="165" t="s">
        <v>139</v>
      </c>
      <c r="C25" s="167" t="s">
        <v>114</v>
      </c>
      <c r="D25" s="168">
        <v>1</v>
      </c>
      <c r="E25" s="7"/>
      <c r="F25" s="168">
        <f>+D25*E25</f>
        <v>0</v>
      </c>
    </row>
    <row r="26" spans="1:13" x14ac:dyDescent="0.35">
      <c r="A26" s="74"/>
      <c r="B26" s="165"/>
      <c r="C26" s="125"/>
      <c r="D26" s="99"/>
      <c r="E26" s="180"/>
      <c r="F26" s="77"/>
    </row>
    <row r="27" spans="1:13" x14ac:dyDescent="0.35">
      <c r="A27" s="101" t="s">
        <v>43</v>
      </c>
      <c r="B27" s="165" t="s">
        <v>140</v>
      </c>
      <c r="C27" s="167" t="s">
        <v>114</v>
      </c>
      <c r="D27" s="168">
        <v>1</v>
      </c>
      <c r="E27" s="7"/>
      <c r="F27" s="168">
        <f>+D27*E27</f>
        <v>0</v>
      </c>
    </row>
    <row r="28" spans="1:13" x14ac:dyDescent="0.35">
      <c r="A28" s="74"/>
      <c r="B28" s="165"/>
      <c r="C28" s="125"/>
      <c r="D28" s="99"/>
      <c r="E28" s="180"/>
      <c r="F28" s="77"/>
    </row>
    <row r="29" spans="1:13" ht="28.5" customHeight="1" x14ac:dyDescent="0.35">
      <c r="A29" s="101" t="s">
        <v>143</v>
      </c>
      <c r="B29" s="166" t="s">
        <v>141</v>
      </c>
      <c r="C29" s="167" t="s">
        <v>114</v>
      </c>
      <c r="D29" s="168">
        <v>1</v>
      </c>
      <c r="E29" s="7"/>
      <c r="F29" s="168">
        <f>+D29*E29</f>
        <v>0</v>
      </c>
    </row>
    <row r="30" spans="1:13" ht="13.15" thickBot="1" x14ac:dyDescent="0.4">
      <c r="A30" s="74"/>
      <c r="B30" s="107"/>
      <c r="C30" s="108"/>
      <c r="D30" s="104"/>
      <c r="E30" s="1"/>
      <c r="F30" s="105"/>
    </row>
    <row r="31" spans="1:13" ht="13.5" thickTop="1" thickBot="1" x14ac:dyDescent="0.4">
      <c r="A31" s="115"/>
      <c r="B31" s="116" t="s">
        <v>111</v>
      </c>
      <c r="C31" s="117"/>
      <c r="D31" s="118"/>
      <c r="E31" s="161"/>
      <c r="F31" s="119">
        <f>SUM(F23:F30)</f>
        <v>0</v>
      </c>
    </row>
    <row r="32" spans="1:13" ht="13.15" thickTop="1" x14ac:dyDescent="0.35">
      <c r="A32" s="120"/>
      <c r="B32" s="121"/>
      <c r="C32" s="122"/>
      <c r="D32" s="123"/>
      <c r="E32" s="181"/>
      <c r="F32" s="124"/>
    </row>
    <row r="33" spans="1:6" x14ac:dyDescent="0.35">
      <c r="A33" s="97" t="s">
        <v>39</v>
      </c>
      <c r="B33" s="98" t="s">
        <v>4</v>
      </c>
      <c r="C33" s="125"/>
      <c r="D33" s="125"/>
      <c r="E33" s="180"/>
      <c r="F33" s="77"/>
    </row>
    <row r="34" spans="1:6" x14ac:dyDescent="0.35">
      <c r="A34" s="97"/>
      <c r="B34" s="98"/>
      <c r="C34" s="125"/>
      <c r="D34" s="79"/>
      <c r="E34" s="180"/>
      <c r="F34" s="77"/>
    </row>
    <row r="35" spans="1:6" ht="25.5" x14ac:dyDescent="0.35">
      <c r="A35" s="127" t="s">
        <v>49</v>
      </c>
      <c r="B35" s="169" t="s">
        <v>115</v>
      </c>
      <c r="C35" s="129" t="s">
        <v>12</v>
      </c>
      <c r="D35" s="168">
        <v>15</v>
      </c>
      <c r="E35" s="7"/>
      <c r="F35" s="168">
        <f>+D35*E35</f>
        <v>0</v>
      </c>
    </row>
    <row r="36" spans="1:6" x14ac:dyDescent="0.35">
      <c r="A36" s="137"/>
      <c r="B36" s="131"/>
      <c r="C36" s="133"/>
      <c r="D36" s="134"/>
      <c r="E36" s="1"/>
      <c r="F36" s="105"/>
    </row>
    <row r="37" spans="1:6" ht="38.25" x14ac:dyDescent="0.35">
      <c r="A37" s="127" t="s">
        <v>50</v>
      </c>
      <c r="B37" s="169" t="s">
        <v>116</v>
      </c>
      <c r="C37" s="129" t="s">
        <v>12</v>
      </c>
      <c r="D37" s="168">
        <v>30</v>
      </c>
      <c r="E37" s="7"/>
      <c r="F37" s="168">
        <f>+D37*E37</f>
        <v>0</v>
      </c>
    </row>
    <row r="38" spans="1:6" ht="13.15" thickBot="1" x14ac:dyDescent="0.4">
      <c r="A38" s="170"/>
      <c r="B38" s="171"/>
      <c r="C38" s="133"/>
      <c r="D38" s="134"/>
      <c r="E38" s="1"/>
      <c r="F38" s="105"/>
    </row>
    <row r="39" spans="1:6" ht="13.5" thickTop="1" thickBot="1" x14ac:dyDescent="0.4">
      <c r="A39" s="115"/>
      <c r="B39" s="116" t="s">
        <v>35</v>
      </c>
      <c r="C39" s="139"/>
      <c r="D39" s="140"/>
      <c r="E39" s="162"/>
      <c r="F39" s="119">
        <f>SUM(F35:F38)</f>
        <v>0</v>
      </c>
    </row>
    <row r="40" spans="1:6" ht="13.15" thickTop="1" x14ac:dyDescent="0.35">
      <c r="A40" s="148"/>
      <c r="B40" s="149"/>
      <c r="C40" s="10"/>
      <c r="D40" s="9"/>
      <c r="E40" s="1"/>
      <c r="F40" s="150"/>
    </row>
    <row r="41" spans="1:6" x14ac:dyDescent="0.35">
      <c r="A41" s="148"/>
      <c r="B41" s="149"/>
      <c r="C41" s="10"/>
      <c r="D41" s="9"/>
      <c r="E41" s="1"/>
      <c r="F41" s="150"/>
    </row>
    <row r="42" spans="1:6" x14ac:dyDescent="0.35">
      <c r="A42" s="97" t="s">
        <v>40</v>
      </c>
      <c r="B42" s="98" t="s">
        <v>112</v>
      </c>
      <c r="C42" s="133"/>
      <c r="D42" s="134"/>
      <c r="E42" s="1"/>
      <c r="F42" s="105"/>
    </row>
    <row r="43" spans="1:6" x14ac:dyDescent="0.35">
      <c r="A43" s="137"/>
      <c r="B43" s="131"/>
      <c r="C43" s="133"/>
      <c r="D43" s="134"/>
      <c r="E43" s="1"/>
      <c r="F43" s="105"/>
    </row>
    <row r="44" spans="1:6" ht="51" x14ac:dyDescent="0.35">
      <c r="A44" s="151"/>
      <c r="B44" s="169" t="s">
        <v>117</v>
      </c>
      <c r="C44" s="152"/>
      <c r="D44" s="134"/>
      <c r="E44" s="1"/>
      <c r="F44" s="105">
        <f>ROUND(D44*E44,2)</f>
        <v>0</v>
      </c>
    </row>
    <row r="45" spans="1:6" x14ac:dyDescent="0.35">
      <c r="A45" s="151"/>
      <c r="B45" s="169"/>
      <c r="C45" s="172"/>
      <c r="D45" s="168"/>
      <c r="E45" s="7"/>
      <c r="F45" s="168"/>
    </row>
    <row r="46" spans="1:6" ht="78" customHeight="1" x14ac:dyDescent="0.35">
      <c r="A46" s="151" t="s">
        <v>44</v>
      </c>
      <c r="B46" s="169" t="s">
        <v>189</v>
      </c>
      <c r="C46" s="172" t="s">
        <v>118</v>
      </c>
      <c r="D46" s="168">
        <v>48</v>
      </c>
      <c r="E46" s="7"/>
      <c r="F46" s="168">
        <f t="shared" ref="F46:F72" si="0">+D46*E46</f>
        <v>0</v>
      </c>
    </row>
    <row r="47" spans="1:6" x14ac:dyDescent="0.35">
      <c r="A47" s="151"/>
      <c r="B47" s="169"/>
      <c r="C47" s="172"/>
      <c r="D47" s="168"/>
      <c r="E47" s="7"/>
      <c r="F47" s="168"/>
    </row>
    <row r="48" spans="1:6" ht="76.5" customHeight="1" x14ac:dyDescent="0.35">
      <c r="A48" s="151" t="s">
        <v>45</v>
      </c>
      <c r="B48" s="169" t="s">
        <v>190</v>
      </c>
      <c r="C48" s="172" t="s">
        <v>118</v>
      </c>
      <c r="D48" s="168">
        <v>24</v>
      </c>
      <c r="E48" s="7"/>
      <c r="F48" s="168">
        <f t="shared" si="0"/>
        <v>0</v>
      </c>
    </row>
    <row r="49" spans="1:6" x14ac:dyDescent="0.35">
      <c r="A49" s="151"/>
      <c r="B49" s="169"/>
      <c r="C49" s="172"/>
      <c r="D49" s="168"/>
      <c r="E49" s="7"/>
      <c r="F49" s="168"/>
    </row>
    <row r="50" spans="1:6" ht="66" customHeight="1" x14ac:dyDescent="0.35">
      <c r="A50" s="151" t="s">
        <v>82</v>
      </c>
      <c r="B50" s="169" t="s">
        <v>191</v>
      </c>
      <c r="C50" s="172" t="s">
        <v>118</v>
      </c>
      <c r="D50" s="168">
        <v>24</v>
      </c>
      <c r="E50" s="7"/>
      <c r="F50" s="168">
        <f t="shared" si="0"/>
        <v>0</v>
      </c>
    </row>
    <row r="51" spans="1:6" x14ac:dyDescent="0.35">
      <c r="A51" s="151"/>
      <c r="B51" s="169"/>
      <c r="C51" s="172"/>
      <c r="D51" s="168"/>
      <c r="E51" s="7"/>
      <c r="F51" s="168"/>
    </row>
    <row r="52" spans="1:6" ht="63.75" customHeight="1" x14ac:dyDescent="0.35">
      <c r="A52" s="151" t="s">
        <v>83</v>
      </c>
      <c r="B52" s="169" t="s">
        <v>192</v>
      </c>
      <c r="C52" s="172" t="s">
        <v>118</v>
      </c>
      <c r="D52" s="168">
        <v>72</v>
      </c>
      <c r="E52" s="7"/>
      <c r="F52" s="168">
        <f t="shared" si="0"/>
        <v>0</v>
      </c>
    </row>
    <row r="53" spans="1:6" x14ac:dyDescent="0.35">
      <c r="A53" s="151"/>
      <c r="B53" s="169"/>
      <c r="C53" s="172"/>
      <c r="D53" s="168"/>
      <c r="E53" s="7"/>
      <c r="F53" s="168"/>
    </row>
    <row r="54" spans="1:6" ht="65.25" customHeight="1" x14ac:dyDescent="0.35">
      <c r="A54" s="151" t="s">
        <v>84</v>
      </c>
      <c r="B54" s="169" t="s">
        <v>193</v>
      </c>
      <c r="C54" s="172" t="s">
        <v>118</v>
      </c>
      <c r="D54" s="168">
        <v>72</v>
      </c>
      <c r="E54" s="7"/>
      <c r="F54" s="168">
        <f t="shared" si="0"/>
        <v>0</v>
      </c>
    </row>
    <row r="55" spans="1:6" x14ac:dyDescent="0.35">
      <c r="A55" s="151"/>
      <c r="B55" s="169"/>
      <c r="C55" s="172"/>
      <c r="D55" s="168"/>
      <c r="E55" s="7"/>
      <c r="F55" s="168"/>
    </row>
    <row r="56" spans="1:6" ht="66" customHeight="1" x14ac:dyDescent="0.35">
      <c r="A56" s="151" t="s">
        <v>85</v>
      </c>
      <c r="B56" s="169" t="s">
        <v>194</v>
      </c>
      <c r="C56" s="172" t="s">
        <v>118</v>
      </c>
      <c r="D56" s="168">
        <v>48</v>
      </c>
      <c r="E56" s="7"/>
      <c r="F56" s="168">
        <f t="shared" si="0"/>
        <v>0</v>
      </c>
    </row>
    <row r="57" spans="1:6" x14ac:dyDescent="0.35">
      <c r="A57" s="151"/>
      <c r="B57" s="169"/>
      <c r="C57" s="172"/>
      <c r="D57" s="168"/>
      <c r="E57" s="7"/>
      <c r="F57" s="168"/>
    </row>
    <row r="58" spans="1:6" ht="64.5" customHeight="1" x14ac:dyDescent="0.35">
      <c r="A58" s="151" t="s">
        <v>86</v>
      </c>
      <c r="B58" s="169" t="s">
        <v>144</v>
      </c>
      <c r="C58" s="172" t="s">
        <v>118</v>
      </c>
      <c r="D58" s="168">
        <v>120</v>
      </c>
      <c r="E58" s="7"/>
      <c r="F58" s="168">
        <f t="shared" si="0"/>
        <v>0</v>
      </c>
    </row>
    <row r="59" spans="1:6" x14ac:dyDescent="0.35">
      <c r="A59" s="151"/>
      <c r="B59" s="169"/>
      <c r="C59" s="172"/>
      <c r="D59" s="168"/>
      <c r="E59" s="7"/>
      <c r="F59" s="168"/>
    </row>
    <row r="60" spans="1:6" ht="63.75" customHeight="1" x14ac:dyDescent="0.35">
      <c r="A60" s="151" t="s">
        <v>87</v>
      </c>
      <c r="B60" s="169" t="s">
        <v>123</v>
      </c>
      <c r="C60" s="172" t="s">
        <v>124</v>
      </c>
      <c r="D60" s="168">
        <v>248</v>
      </c>
      <c r="E60" s="7"/>
      <c r="F60" s="168">
        <f t="shared" si="0"/>
        <v>0</v>
      </c>
    </row>
    <row r="61" spans="1:6" x14ac:dyDescent="0.35">
      <c r="A61" s="151"/>
      <c r="B61" s="169"/>
      <c r="C61" s="172"/>
      <c r="D61" s="168"/>
      <c r="E61" s="7"/>
      <c r="F61" s="168"/>
    </row>
    <row r="62" spans="1:6" ht="27.75" customHeight="1" x14ac:dyDescent="0.35">
      <c r="A62" s="151" t="s">
        <v>88</v>
      </c>
      <c r="B62" s="169" t="s">
        <v>125</v>
      </c>
      <c r="C62" s="172" t="s">
        <v>118</v>
      </c>
      <c r="D62" s="168">
        <f>SUM(D46:D50)</f>
        <v>96</v>
      </c>
      <c r="E62" s="7"/>
      <c r="F62" s="168">
        <f t="shared" si="0"/>
        <v>0</v>
      </c>
    </row>
    <row r="63" spans="1:6" x14ac:dyDescent="0.35">
      <c r="A63" s="151"/>
      <c r="B63" s="169"/>
      <c r="C63" s="172"/>
      <c r="D63" s="168"/>
      <c r="E63" s="7"/>
      <c r="F63" s="168"/>
    </row>
    <row r="64" spans="1:6" ht="38.25" x14ac:dyDescent="0.35">
      <c r="A64" s="151" t="s">
        <v>89</v>
      </c>
      <c r="B64" s="169" t="s">
        <v>126</v>
      </c>
      <c r="C64" s="172" t="s">
        <v>127</v>
      </c>
      <c r="D64" s="168">
        <f>SUM(D46:D50)</f>
        <v>96</v>
      </c>
      <c r="E64" s="7"/>
      <c r="F64" s="168">
        <f t="shared" si="0"/>
        <v>0</v>
      </c>
    </row>
    <row r="65" spans="1:6" x14ac:dyDescent="0.35">
      <c r="A65" s="151"/>
      <c r="B65" s="169"/>
      <c r="C65" s="172"/>
      <c r="D65" s="168"/>
      <c r="E65" s="7"/>
      <c r="F65" s="168"/>
    </row>
    <row r="66" spans="1:6" ht="38.25" x14ac:dyDescent="0.35">
      <c r="A66" s="151" t="s">
        <v>90</v>
      </c>
      <c r="B66" s="169" t="s">
        <v>128</v>
      </c>
      <c r="C66" s="172" t="s">
        <v>118</v>
      </c>
      <c r="D66" s="168">
        <f>SUM(D46:D50)</f>
        <v>96</v>
      </c>
      <c r="E66" s="7"/>
      <c r="F66" s="168">
        <f t="shared" si="0"/>
        <v>0</v>
      </c>
    </row>
    <row r="67" spans="1:6" x14ac:dyDescent="0.35">
      <c r="A67" s="151"/>
      <c r="B67" s="169"/>
      <c r="C67" s="172"/>
      <c r="D67" s="168"/>
      <c r="E67" s="7"/>
      <c r="F67" s="168"/>
    </row>
    <row r="68" spans="1:6" ht="51" x14ac:dyDescent="0.35">
      <c r="A68" s="151" t="s">
        <v>119</v>
      </c>
      <c r="B68" s="169" t="s">
        <v>129</v>
      </c>
      <c r="C68" s="172" t="s">
        <v>118</v>
      </c>
      <c r="D68" s="168">
        <f>SUM(D46:D50)</f>
        <v>96</v>
      </c>
      <c r="E68" s="7"/>
      <c r="F68" s="168">
        <f t="shared" si="0"/>
        <v>0</v>
      </c>
    </row>
    <row r="69" spans="1:6" x14ac:dyDescent="0.35">
      <c r="A69" s="151"/>
      <c r="B69" s="169"/>
      <c r="C69" s="172"/>
      <c r="D69" s="168"/>
      <c r="E69" s="7"/>
      <c r="F69" s="168"/>
    </row>
    <row r="70" spans="1:6" ht="51.75" customHeight="1" x14ac:dyDescent="0.35">
      <c r="A70" s="151" t="s">
        <v>120</v>
      </c>
      <c r="B70" s="169" t="s">
        <v>130</v>
      </c>
      <c r="C70" s="172" t="s">
        <v>118</v>
      </c>
      <c r="D70" s="168">
        <f>SUM(D52:D58)</f>
        <v>312</v>
      </c>
      <c r="E70" s="7"/>
      <c r="F70" s="168">
        <f t="shared" si="0"/>
        <v>0</v>
      </c>
    </row>
    <row r="71" spans="1:6" x14ac:dyDescent="0.35">
      <c r="A71" s="151"/>
      <c r="B71" s="169"/>
      <c r="C71" s="172"/>
      <c r="D71" s="168"/>
      <c r="E71" s="7"/>
      <c r="F71" s="168"/>
    </row>
    <row r="72" spans="1:6" ht="25.5" x14ac:dyDescent="0.35">
      <c r="A72" s="151" t="s">
        <v>121</v>
      </c>
      <c r="B72" s="169" t="s">
        <v>131</v>
      </c>
      <c r="C72" s="172" t="s">
        <v>132</v>
      </c>
      <c r="D72" s="168">
        <v>14400</v>
      </c>
      <c r="E72" s="7"/>
      <c r="F72" s="168">
        <f t="shared" si="0"/>
        <v>0</v>
      </c>
    </row>
    <row r="73" spans="1:6" x14ac:dyDescent="0.35">
      <c r="A73" s="151"/>
      <c r="B73" s="169"/>
      <c r="C73" s="172"/>
      <c r="D73" s="168"/>
      <c r="E73" s="7"/>
      <c r="F73" s="168"/>
    </row>
    <row r="74" spans="1:6" ht="38.25" customHeight="1" x14ac:dyDescent="0.35">
      <c r="A74" s="151" t="s">
        <v>122</v>
      </c>
      <c r="B74" s="169" t="s">
        <v>133</v>
      </c>
      <c r="C74" s="172" t="s">
        <v>134</v>
      </c>
      <c r="D74" s="173">
        <v>0.2</v>
      </c>
      <c r="E74" s="7"/>
      <c r="F74" s="168">
        <f>+D74*E74</f>
        <v>0</v>
      </c>
    </row>
    <row r="75" spans="1:6" ht="13.15" thickBot="1" x14ac:dyDescent="0.4">
      <c r="A75" s="151"/>
      <c r="B75" s="107"/>
      <c r="C75" s="152"/>
      <c r="D75" s="134"/>
      <c r="E75" s="1"/>
      <c r="F75" s="105"/>
    </row>
    <row r="76" spans="1:6" ht="28.5" customHeight="1" thickTop="1" thickBot="1" x14ac:dyDescent="0.4">
      <c r="A76" s="115"/>
      <c r="B76" s="116" t="s">
        <v>137</v>
      </c>
      <c r="C76" s="139"/>
      <c r="D76" s="140"/>
      <c r="E76" s="162"/>
      <c r="F76" s="119">
        <f>SUM(F43:F75)</f>
        <v>0</v>
      </c>
    </row>
    <row r="77" spans="1:6" ht="13.15" thickTop="1" x14ac:dyDescent="0.35">
      <c r="A77" s="174"/>
      <c r="B77" s="175"/>
      <c r="C77" s="176"/>
      <c r="D77" s="177"/>
      <c r="E77" s="182"/>
      <c r="F77" s="178"/>
    </row>
    <row r="78" spans="1:6" x14ac:dyDescent="0.35">
      <c r="A78" s="174"/>
      <c r="B78" s="175"/>
      <c r="C78" s="176"/>
      <c r="D78" s="177"/>
      <c r="E78" s="182"/>
      <c r="F78" s="178"/>
    </row>
    <row r="79" spans="1:6" x14ac:dyDescent="0.35">
      <c r="A79" s="97" t="s">
        <v>70</v>
      </c>
      <c r="B79" s="98" t="s">
        <v>109</v>
      </c>
      <c r="C79" s="125"/>
      <c r="D79" s="125"/>
      <c r="E79" s="1"/>
      <c r="F79" s="77"/>
    </row>
    <row r="80" spans="1:6" x14ac:dyDescent="0.35">
      <c r="A80" s="97"/>
      <c r="B80" s="98"/>
      <c r="C80" s="79"/>
      <c r="D80" s="79"/>
      <c r="E80" s="180"/>
      <c r="F80" s="77"/>
    </row>
    <row r="81" spans="1:6" x14ac:dyDescent="0.35">
      <c r="A81" s="127" t="s">
        <v>71</v>
      </c>
      <c r="B81" s="169" t="s">
        <v>135</v>
      </c>
      <c r="C81" s="172" t="s">
        <v>114</v>
      </c>
      <c r="D81" s="168">
        <v>1</v>
      </c>
      <c r="E81" s="7"/>
      <c r="F81" s="168">
        <f>+D81*E81</f>
        <v>0</v>
      </c>
    </row>
    <row r="82" spans="1:6" ht="13.15" thickBot="1" x14ac:dyDescent="0.4">
      <c r="A82" s="137"/>
      <c r="B82" s="131"/>
      <c r="C82" s="133"/>
      <c r="D82" s="134"/>
      <c r="E82" s="1">
        <v>0</v>
      </c>
      <c r="F82" s="179"/>
    </row>
    <row r="83" spans="1:6" ht="13.5" thickTop="1" thickBot="1" x14ac:dyDescent="0.4">
      <c r="A83" s="115"/>
      <c r="B83" s="116" t="s">
        <v>136</v>
      </c>
      <c r="C83" s="139"/>
      <c r="D83" s="140"/>
      <c r="E83" s="162">
        <v>0</v>
      </c>
      <c r="F83" s="119">
        <f>SUM(F81:F82)</f>
        <v>0</v>
      </c>
    </row>
    <row r="84" spans="1:6" ht="13.15" thickTop="1" x14ac:dyDescent="0.35"/>
  </sheetData>
  <sheetProtection algorithmName="SHA-512" hashValue="ZsP4Gs11bt4+h/PBkc3VwknGbWhxZdzblAzkBjxdSlKJhgDKhfzVq53SdlqmcWkBXn6/kaM4lSxD1KLFcbfI/w==" saltValue="620LdFjNJ6VClx5+lJVN3w==" spinCount="100000" sheet="1" objects="1" scenarios="1"/>
  <pageMargins left="0.98425196850393704" right="0.98425196850393704" top="1.1811023622047245" bottom="0.98425196850393704" header="0.39370078740157483" footer="0.39370078740157483"/>
  <pageSetup paperSize="9" scale="95" orientation="portrait" r:id="rId1"/>
  <headerFooter>
    <oddHeader>&amp;L&amp;"Trebuchet MS,Navadno"&amp;9     &amp;"Arial Narrow,Navadno"Št. elaborata: 14-S/22-E10&amp;"Trebuchet MS,Navadno"
     ____________________________________&amp;C&amp;8
&amp;10&amp;G&amp;R&amp;"Arial Narrow,Navadno"&amp;9&amp;P/&amp;N&amp;"Trebuchet MS,Navadno"
____________________________________</oddHeader>
    <oddFooter>&amp;L&amp;"Arial Narrow,Navadno"&amp;8  &amp;"Arial,Navadno"
       &amp;"Arial Narrow,Navadno"&amp;9Datoteka: &amp;F
&amp;C&amp;"Arial Narrow,Navadno"&amp;9  
&amp;A
&amp;R&amp;"Arial Narrow,Navadno"&amp;9Datum: sept. 2025</oddFooter>
  </headerFooter>
  <rowBreaks count="4" manualBreakCount="4">
    <brk id="18" max="16383" man="1"/>
    <brk id="32" max="16383" man="1"/>
    <brk id="41" max="16383" man="1"/>
    <brk id="78" max="5"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
  <sheetViews>
    <sheetView workbookViewId="0">
      <selection sqref="A1:F81"/>
    </sheetView>
  </sheetViews>
  <sheetFormatPr defaultRowHeight="12.75" x14ac:dyDescent="0.35"/>
  <sheetData/>
  <pageMargins left="0.7" right="0.7" top="0.75" bottom="0.75" header="0.3" footer="0.3"/>
  <pageSetup paperSize="9"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
  <sheetViews>
    <sheetView workbookViewId="0">
      <selection activeCell="C19" sqref="C19"/>
    </sheetView>
  </sheetViews>
  <sheetFormatPr defaultRowHeight="12.75" x14ac:dyDescent="0.35"/>
  <sheetData/>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5ECA5F38920A49A8BD11F71F1086CE" ma:contentTypeVersion="0" ma:contentTypeDescription="Ustvari nov dokument." ma:contentTypeScope="" ma:versionID="dd6ff94c7e30072af13ba3299aa59043">
  <xsd:schema xmlns:xsd="http://www.w3.org/2001/XMLSchema" xmlns:xs="http://www.w3.org/2001/XMLSchema" xmlns:p="http://schemas.microsoft.com/office/2006/metadata/properties" targetNamespace="http://schemas.microsoft.com/office/2006/metadata/properties" ma:root="true" ma:fieldsID="1f364b8a4b0942fda4a0d8155e6e3cc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CF13A59-333C-4F24-A0A5-54B209035FE2}">
  <ds:schemaRefs>
    <ds:schemaRef ds:uri="http://purl.org/dc/terms/"/>
    <ds:schemaRef ds:uri="http://purl.org/dc/dcmitype/"/>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schemas.microsoft.com/office/2006/metadata/properties"/>
  </ds:schemaRefs>
</ds:datastoreItem>
</file>

<file path=customXml/itemProps2.xml><?xml version="1.0" encoding="utf-8"?>
<ds:datastoreItem xmlns:ds="http://schemas.openxmlformats.org/officeDocument/2006/customXml" ds:itemID="{3AD0900F-C9B9-4E4F-8F06-EB8D64E65963}">
  <ds:schemaRefs>
    <ds:schemaRef ds:uri="http://schemas.microsoft.com/sharepoint/v3/contenttype/forms"/>
  </ds:schemaRefs>
</ds:datastoreItem>
</file>

<file path=customXml/itemProps3.xml><?xml version="1.0" encoding="utf-8"?>
<ds:datastoreItem xmlns:ds="http://schemas.openxmlformats.org/officeDocument/2006/customXml" ds:itemID="{1DC956DB-7A42-4351-988E-D8D830FBF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5</vt:i4>
      </vt:variant>
    </vt:vector>
  </HeadingPairs>
  <TitlesOfParts>
    <vt:vector size="11" baseType="lpstr">
      <vt:lpstr>Sheet1</vt:lpstr>
      <vt:lpstr>1. rekapitulacija</vt:lpstr>
      <vt:lpstr>1.1 desni breg Mure</vt:lpstr>
      <vt:lpstr>1.2 zasaditev</vt:lpstr>
      <vt:lpstr>List1</vt:lpstr>
      <vt:lpstr>List3</vt:lpstr>
      <vt:lpstr>'1. rekapitulacija'!Področje_tiskanja</vt:lpstr>
      <vt:lpstr>'1.1 desni breg Mure'!Področje_tiskanja</vt:lpstr>
      <vt:lpstr>'1.2 zasaditev'!Področje_tiskanja</vt:lpstr>
      <vt:lpstr>'1.1 desni breg Mure'!Tiskanje_naslovov</vt:lpstr>
      <vt:lpstr>'1.2 zasaditev'!Tiskanje_naslovov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Krešimir Kvaternik</dc:creator>
  <cp:lastModifiedBy>Urška Piškur</cp:lastModifiedBy>
  <cp:lastPrinted>2025-09-16T08:29:16Z</cp:lastPrinted>
  <dcterms:created xsi:type="dcterms:W3CDTF">2014-06-01T10:29:46Z</dcterms:created>
  <dcterms:modified xsi:type="dcterms:W3CDTF">2025-10-03T09:29:07Z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0x010100745ECA5F38920A49A8BD11F71F1086CE</vt:lpwstr>
  </property>
</Properties>
</file>